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3250" windowHeight="125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7" i="1" l="1"/>
  <c r="E7" i="1" s="1"/>
  <c r="G8" i="1"/>
  <c r="H8" i="1" s="1"/>
  <c r="G9" i="1"/>
  <c r="G7" i="1"/>
  <c r="H7" i="1" s="1"/>
  <c r="D8" i="1"/>
  <c r="E8" i="1" s="1"/>
  <c r="D9" i="1"/>
  <c r="E9" i="1" s="1"/>
  <c r="H9" i="1"/>
  <c r="B10" i="1" l="1"/>
  <c r="I9" i="1" l="1"/>
  <c r="D10" i="1" l="1"/>
  <c r="K10" i="1"/>
  <c r="I8" i="1" l="1"/>
  <c r="B44" i="1" l="1"/>
  <c r="N41" i="2" l="1"/>
  <c r="M41" i="2"/>
  <c r="O40" i="2"/>
  <c r="P40" i="2" s="1"/>
  <c r="R40" i="2" s="1"/>
  <c r="O39" i="2"/>
  <c r="P39" i="2" s="1"/>
  <c r="R39" i="2" s="1"/>
  <c r="O38" i="2"/>
  <c r="P38" i="2" s="1"/>
  <c r="R38" i="2" s="1"/>
  <c r="O37" i="2"/>
  <c r="P37" i="2" s="1"/>
  <c r="R37" i="2" s="1"/>
  <c r="O36" i="2"/>
  <c r="P36" i="2" s="1"/>
  <c r="R36" i="2" s="1"/>
  <c r="O35" i="2"/>
  <c r="P35" i="2" s="1"/>
  <c r="R35" i="2" s="1"/>
  <c r="O34" i="2"/>
  <c r="P34" i="2" s="1"/>
  <c r="R34" i="2" s="1"/>
  <c r="O33" i="2"/>
  <c r="P33" i="2" s="1"/>
  <c r="R33" i="2" s="1"/>
  <c r="O32" i="2"/>
  <c r="P32" i="2" s="1"/>
  <c r="R32" i="2" s="1"/>
  <c r="O31" i="2"/>
  <c r="P31" i="2" s="1"/>
  <c r="O30" i="2"/>
  <c r="P30" i="2" s="1"/>
  <c r="O29" i="2"/>
  <c r="P29" i="2" s="1"/>
  <c r="O28" i="2"/>
  <c r="P28" i="2" s="1"/>
  <c r="O27" i="2"/>
  <c r="P27" i="2" s="1"/>
  <c r="R27" i="2" s="1"/>
  <c r="O26" i="2"/>
  <c r="P26" i="2" s="1"/>
  <c r="R26" i="2" s="1"/>
  <c r="D65" i="2"/>
  <c r="C65" i="2"/>
  <c r="E64" i="2"/>
  <c r="F64" i="2" s="1"/>
  <c r="H64" i="2" s="1"/>
  <c r="I64" i="2" s="1"/>
  <c r="J64" i="2" s="1"/>
  <c r="E63" i="2"/>
  <c r="F63" i="2" s="1"/>
  <c r="H63" i="2" s="1"/>
  <c r="I63" i="2" s="1"/>
  <c r="J63" i="2" s="1"/>
  <c r="E62" i="2"/>
  <c r="F62" i="2" s="1"/>
  <c r="H62" i="2" s="1"/>
  <c r="I62" i="2" s="1"/>
  <c r="J62" i="2" s="1"/>
  <c r="E61" i="2"/>
  <c r="F61" i="2" s="1"/>
  <c r="H61" i="2" s="1"/>
  <c r="I61" i="2" s="1"/>
  <c r="J61" i="2" s="1"/>
  <c r="E60" i="2"/>
  <c r="F60" i="2" s="1"/>
  <c r="H60" i="2" s="1"/>
  <c r="I60" i="2" s="1"/>
  <c r="J60" i="2" s="1"/>
  <c r="E59" i="2"/>
  <c r="F59" i="2" s="1"/>
  <c r="H59" i="2" s="1"/>
  <c r="I59" i="2" s="1"/>
  <c r="J59" i="2" s="1"/>
  <c r="E58" i="2"/>
  <c r="F58" i="2" s="1"/>
  <c r="H58" i="2" s="1"/>
  <c r="I58" i="2" s="1"/>
  <c r="J58" i="2" s="1"/>
  <c r="E57" i="2"/>
  <c r="F57" i="2" s="1"/>
  <c r="H57" i="2" s="1"/>
  <c r="I57" i="2" s="1"/>
  <c r="J57" i="2" s="1"/>
  <c r="E56" i="2"/>
  <c r="F56" i="2" s="1"/>
  <c r="H56" i="2" s="1"/>
  <c r="I56" i="2" s="1"/>
  <c r="J56" i="2" s="1"/>
  <c r="E55" i="2"/>
  <c r="F55" i="2" s="1"/>
  <c r="H55" i="2" s="1"/>
  <c r="I55" i="2" s="1"/>
  <c r="J55" i="2" s="1"/>
  <c r="E54" i="2"/>
  <c r="F54" i="2" s="1"/>
  <c r="H54" i="2" s="1"/>
  <c r="I54" i="2" s="1"/>
  <c r="J54" i="2" s="1"/>
  <c r="E53" i="2"/>
  <c r="F53" i="2" s="1"/>
  <c r="H53" i="2" s="1"/>
  <c r="I53" i="2" s="1"/>
  <c r="J53" i="2" s="1"/>
  <c r="E52" i="2"/>
  <c r="F52" i="2" s="1"/>
  <c r="H52" i="2" s="1"/>
  <c r="I52" i="2" s="1"/>
  <c r="J52" i="2" s="1"/>
  <c r="E51" i="2"/>
  <c r="F51" i="2" s="1"/>
  <c r="H51" i="2" s="1"/>
  <c r="I51" i="2" s="1"/>
  <c r="J51" i="2" s="1"/>
  <c r="E50" i="2"/>
  <c r="F50" i="2" s="1"/>
  <c r="D41" i="2"/>
  <c r="C41" i="2"/>
  <c r="E40" i="2"/>
  <c r="F40" i="2" s="1"/>
  <c r="H40" i="2" s="1"/>
  <c r="E39" i="2"/>
  <c r="F39" i="2" s="1"/>
  <c r="H39" i="2" s="1"/>
  <c r="E38" i="2"/>
  <c r="F38" i="2" s="1"/>
  <c r="H38" i="2" s="1"/>
  <c r="E37" i="2"/>
  <c r="F37" i="2" s="1"/>
  <c r="H37" i="2" s="1"/>
  <c r="E36" i="2"/>
  <c r="F36" i="2" s="1"/>
  <c r="E35" i="2"/>
  <c r="F35" i="2" s="1"/>
  <c r="E34" i="2"/>
  <c r="F34" i="2" s="1"/>
  <c r="H34" i="2" s="1"/>
  <c r="E33" i="2"/>
  <c r="F33" i="2" s="1"/>
  <c r="H33" i="2" s="1"/>
  <c r="E32" i="2"/>
  <c r="F32" i="2" s="1"/>
  <c r="E31" i="2"/>
  <c r="F31" i="2" s="1"/>
  <c r="E30" i="2"/>
  <c r="F30" i="2" s="1"/>
  <c r="H30" i="2" s="1"/>
  <c r="E29" i="2"/>
  <c r="F29" i="2" s="1"/>
  <c r="H29" i="2" s="1"/>
  <c r="E28" i="2"/>
  <c r="F28" i="2" s="1"/>
  <c r="E27" i="2"/>
  <c r="F27" i="2" s="1"/>
  <c r="E26" i="2"/>
  <c r="F26" i="2" s="1"/>
  <c r="H26" i="2" s="1"/>
  <c r="G9" i="2"/>
  <c r="G6" i="2"/>
  <c r="G3" i="2"/>
  <c r="G16" i="2"/>
  <c r="G18" i="2" s="1"/>
  <c r="F9" i="2"/>
  <c r="E9" i="2"/>
  <c r="F6" i="2"/>
  <c r="E6" i="2"/>
  <c r="F3" i="2"/>
  <c r="E3" i="2"/>
  <c r="O41" i="2" l="1"/>
  <c r="G10" i="1"/>
  <c r="D41" i="1"/>
  <c r="E41" i="1" s="1"/>
  <c r="G41" i="1"/>
  <c r="D42" i="1"/>
  <c r="E42" i="1" s="1"/>
  <c r="G42" i="1"/>
  <c r="H42" i="1" s="1"/>
  <c r="D43" i="1"/>
  <c r="E43" i="1" s="1"/>
  <c r="G43" i="1"/>
  <c r="H43" i="1" s="1"/>
  <c r="D44" i="1"/>
  <c r="R28" i="2"/>
  <c r="S28" i="2" s="1"/>
  <c r="T28" i="2" s="1"/>
  <c r="R30" i="2"/>
  <c r="S30" i="2" s="1"/>
  <c r="T30" i="2" s="1"/>
  <c r="S32" i="2"/>
  <c r="T32" i="2" s="1"/>
  <c r="R29" i="2"/>
  <c r="S29" i="2" s="1"/>
  <c r="T29" i="2" s="1"/>
  <c r="R31" i="2"/>
  <c r="S31" i="2" s="1"/>
  <c r="T31" i="2" s="1"/>
  <c r="S40" i="2"/>
  <c r="T40" i="2" s="1"/>
  <c r="S39" i="2"/>
  <c r="T39" i="2" s="1"/>
  <c r="S38" i="2"/>
  <c r="T38" i="2" s="1"/>
  <c r="S37" i="2"/>
  <c r="T37" i="2" s="1"/>
  <c r="S36" i="2"/>
  <c r="T36" i="2" s="1"/>
  <c r="S35" i="2"/>
  <c r="T35" i="2" s="1"/>
  <c r="S34" i="2"/>
  <c r="T34" i="2" s="1"/>
  <c r="S33" i="2"/>
  <c r="T33" i="2" s="1"/>
  <c r="S27" i="2"/>
  <c r="T27" i="2" s="1"/>
  <c r="H27" i="2"/>
  <c r="I27" i="2" s="1"/>
  <c r="J27" i="2" s="1"/>
  <c r="H35" i="2"/>
  <c r="I35" i="2" s="1"/>
  <c r="J35" i="2" s="1"/>
  <c r="H31" i="2"/>
  <c r="I31" i="2" s="1"/>
  <c r="J31" i="2" s="1"/>
  <c r="H28" i="2"/>
  <c r="I28" i="2" s="1"/>
  <c r="J28" i="2" s="1"/>
  <c r="H32" i="2"/>
  <c r="I32" i="2" s="1"/>
  <c r="J32" i="2" s="1"/>
  <c r="H36" i="2"/>
  <c r="I36" i="2" s="1"/>
  <c r="J36" i="2" s="1"/>
  <c r="E41" i="2"/>
  <c r="E65" i="2"/>
  <c r="P41" i="2"/>
  <c r="Q41" i="2" s="1"/>
  <c r="F65" i="2"/>
  <c r="G65" i="2" s="1"/>
  <c r="H50" i="2"/>
  <c r="I40" i="2"/>
  <c r="J40" i="2" s="1"/>
  <c r="I39" i="2"/>
  <c r="J39" i="2" s="1"/>
  <c r="I38" i="2"/>
  <c r="J38" i="2" s="1"/>
  <c r="I37" i="2"/>
  <c r="J37" i="2" s="1"/>
  <c r="I34" i="2"/>
  <c r="J34" i="2" s="1"/>
  <c r="I33" i="2"/>
  <c r="J33" i="2" s="1"/>
  <c r="I30" i="2"/>
  <c r="J30" i="2" s="1"/>
  <c r="I29" i="2"/>
  <c r="J29" i="2" s="1"/>
  <c r="F41" i="2"/>
  <c r="G41" i="2" s="1"/>
  <c r="E10" i="1" l="1"/>
  <c r="E44" i="1"/>
  <c r="I43" i="1"/>
  <c r="I42" i="1"/>
  <c r="H41" i="1"/>
  <c r="G44" i="1"/>
  <c r="H10" i="1"/>
  <c r="S26" i="2"/>
  <c r="T26" i="2" s="1"/>
  <c r="R41" i="2"/>
  <c r="S41" i="2" s="1"/>
  <c r="T41" i="2" s="1"/>
  <c r="I50" i="2"/>
  <c r="J50" i="2" s="1"/>
  <c r="H65" i="2"/>
  <c r="I65" i="2" s="1"/>
  <c r="J65" i="2" s="1"/>
  <c r="K67" i="2" s="1"/>
  <c r="I26" i="2"/>
  <c r="J26" i="2" s="1"/>
  <c r="H41" i="2"/>
  <c r="I41" i="2" s="1"/>
  <c r="J41" i="2" s="1"/>
  <c r="I7" i="1" l="1"/>
  <c r="I10" i="1" s="1"/>
  <c r="I41" i="1"/>
  <c r="I44" i="1" s="1"/>
  <c r="H44" i="1"/>
  <c r="U41" i="2"/>
  <c r="U43" i="2" s="1"/>
</calcChain>
</file>

<file path=xl/sharedStrings.xml><?xml version="1.0" encoding="utf-8"?>
<sst xmlns="http://schemas.openxmlformats.org/spreadsheetml/2006/main" count="169" uniqueCount="68">
  <si>
    <r>
      <t>РАСЧЕТ потребности денежных средств на выплату ЕСП в</t>
    </r>
    <r>
      <rPr>
        <b/>
        <sz val="10"/>
        <color indexed="10"/>
        <rFont val="Arial"/>
        <family val="2"/>
        <charset val="204"/>
      </rPr>
      <t xml:space="preserve"> 2017</t>
    </r>
    <r>
      <rPr>
        <b/>
        <sz val="10"/>
        <rFont val="Arial"/>
        <family val="2"/>
        <charset val="204"/>
      </rPr>
      <t xml:space="preserve"> году без повышения их размеров (прогноз)</t>
    </r>
  </si>
  <si>
    <t>ктегории получателей ЕСП</t>
  </si>
  <si>
    <t>динамика пол-й ЕСП</t>
  </si>
  <si>
    <t>на 2017 календарный год</t>
  </si>
  <si>
    <t xml:space="preserve">разница </t>
  </si>
  <si>
    <t xml:space="preserve">проноз, среднее кол.пол. ЕСП 2017 год     </t>
  </si>
  <si>
    <t xml:space="preserve"> размер ЕСП </t>
  </si>
  <si>
    <t xml:space="preserve">потр. сумма          </t>
  </si>
  <si>
    <t xml:space="preserve">потр. сумма с поч.усл. (1,3 %)     </t>
  </si>
  <si>
    <t xml:space="preserve">потр. сумма с учетом р/коэфиц. 1,07                      </t>
  </si>
  <si>
    <t>(чел.)</t>
  </si>
  <si>
    <t>(%)</t>
  </si>
  <si>
    <t>(чел)</t>
  </si>
  <si>
    <t>(сом)</t>
  </si>
  <si>
    <t>(млн. сом)</t>
  </si>
  <si>
    <t>дети с ОВЗ, страдающие ДЦП</t>
  </si>
  <si>
    <t>дети с ОВЗ</t>
  </si>
  <si>
    <t>дети, ВИЧ-инфиц.или болные СПИДом</t>
  </si>
  <si>
    <t>дети, родж.от матерей с ВИЧ-СПИДом</t>
  </si>
  <si>
    <t>ЛОВЗ с детства I группы</t>
  </si>
  <si>
    <t>ЛОВЗ I группы</t>
  </si>
  <si>
    <t>ЛОВЗ с детства II группы</t>
  </si>
  <si>
    <t>ЛОВЗ II группы</t>
  </si>
  <si>
    <t>ЛОВЗ с детства III группы</t>
  </si>
  <si>
    <t>ЛОВЗ III группы</t>
  </si>
  <si>
    <t>престарелые граждане</t>
  </si>
  <si>
    <t>престарелые жители высокогорья</t>
  </si>
  <si>
    <t>матери-героини</t>
  </si>
  <si>
    <t>дети, в случае потери кормильца</t>
  </si>
  <si>
    <t>круглые сироты</t>
  </si>
  <si>
    <t>всего:</t>
  </si>
  <si>
    <r>
      <t>РАСЧЕТ потребности денежных средств на выплату ЕСП в</t>
    </r>
    <r>
      <rPr>
        <b/>
        <sz val="10"/>
        <color indexed="10"/>
        <rFont val="Arial"/>
        <family val="2"/>
        <charset val="204"/>
      </rPr>
      <t xml:space="preserve"> 2018</t>
    </r>
    <r>
      <rPr>
        <b/>
        <sz val="10"/>
        <rFont val="Arial"/>
        <family val="2"/>
        <charset val="204"/>
      </rPr>
      <t xml:space="preserve"> году без повышения их размеров (прогноз)</t>
    </r>
  </si>
  <si>
    <t>на 2018 календарный год</t>
  </si>
  <si>
    <t xml:space="preserve"> количество пол.ЕСП   на 01.01.17.          </t>
  </si>
  <si>
    <t xml:space="preserve"> количество пол.ЕСП   на 01.01.18.      </t>
  </si>
  <si>
    <t xml:space="preserve">проноз, среднее кол.пол. ЕСП 2018 год     </t>
  </si>
  <si>
    <t xml:space="preserve"> количество пол.ЕСП   на 01.01.16          </t>
  </si>
  <si>
    <t xml:space="preserve"> количество пол.ЕСП   на 01.01.17</t>
  </si>
  <si>
    <t>дети потерявшие кормильца</t>
  </si>
  <si>
    <t>ЛОВЗ</t>
  </si>
  <si>
    <t>Пожилые граждане</t>
  </si>
  <si>
    <t>бюджет</t>
  </si>
  <si>
    <t>в 2017 г. дополнительно потребуется</t>
  </si>
  <si>
    <t>в 2018 г. Доп. Потребуется</t>
  </si>
  <si>
    <t>Категории получателей ЕСП</t>
  </si>
  <si>
    <t>Всего:</t>
  </si>
  <si>
    <t xml:space="preserve"> количество пол.ЕСП   на 01.01.22 г.        </t>
  </si>
  <si>
    <r>
      <t>РАСЧЕТ потребности денежных средств на выплату ЕСП ЛОВЗ от общего заболевания в</t>
    </r>
    <r>
      <rPr>
        <b/>
        <sz val="14"/>
        <color indexed="10"/>
        <rFont val="Times New Roman"/>
        <family val="1"/>
        <charset val="204"/>
      </rPr>
      <t xml:space="preserve"> 2023</t>
    </r>
    <r>
      <rPr>
        <b/>
        <sz val="14"/>
        <rFont val="Times New Roman"/>
        <family val="1"/>
        <charset val="204"/>
      </rPr>
      <t xml:space="preserve"> году </t>
    </r>
  </si>
  <si>
    <t xml:space="preserve">  </t>
  </si>
  <si>
    <t xml:space="preserve">потр. сумма с учетом р/коэф (1,073) и почт/банк услуг (1%)         </t>
  </si>
  <si>
    <t>Потребная сумма при действующих размерах ЕСП</t>
  </si>
  <si>
    <t>Потребная сумма с учетом повышения размеров ЕСП</t>
  </si>
  <si>
    <t>Доп. потребная сумма</t>
  </si>
  <si>
    <t>на 01.11.2021</t>
  </si>
  <si>
    <t>ДЕСП Аксы</t>
  </si>
  <si>
    <t>ДЕСП апрель-июнь 2010 г.</t>
  </si>
  <si>
    <t>ДЕСП Баткен</t>
  </si>
  <si>
    <t>динамика пол-й ДЕСП</t>
  </si>
  <si>
    <t xml:space="preserve"> количество пол.ЕСП   на 01.03.21г.         </t>
  </si>
  <si>
    <t xml:space="preserve">потр. сумма с учетом р/коэф  почт/банк услуг (1%)         </t>
  </si>
  <si>
    <t>Потребная сумма при действующих размерахДЕСП</t>
  </si>
  <si>
    <t>Потребная сумма с учетом повышения размеров ДЕСП</t>
  </si>
  <si>
    <t xml:space="preserve">потр. сумма с учетом почт/банк услуг (1%)         </t>
  </si>
  <si>
    <t xml:space="preserve"> размер ДЕСП </t>
  </si>
  <si>
    <t>Доп. годовая потребность с учетом повышения сразмеров ДЕСП - 22,4 млн. сом</t>
  </si>
  <si>
    <r>
      <t xml:space="preserve">РАСЧЕТ потребности денежных средств на выплату ДЕСП с учетом повышения с 1 октября </t>
    </r>
    <r>
      <rPr>
        <b/>
        <sz val="14"/>
        <color indexed="10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года </t>
    </r>
  </si>
  <si>
    <t xml:space="preserve"> размер ДЕСП с 01.10.2022 г.</t>
  </si>
  <si>
    <t>Доп.потребность с учетом повышения сразмеров ДЕСП с 1 октября (на 3 месяца) - 22,4 / 12 *3) = 5,6 млн. 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</si>
</sst>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rgb="FF3333FF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0"/>
      <color rgb="FF00B05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44">
    <xf numFmtId="0" fontId="0" fillId="0" borderId="0" xfId="0"/>
    <xf numFmtId="0" fontId="3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/>
    <xf numFmtId="1" fontId="3" fillId="2" borderId="12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1" fontId="3" fillId="2" borderId="15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3" fillId="2" borderId="7" xfId="0" applyFont="1" applyFill="1" applyBorder="1"/>
    <xf numFmtId="1" fontId="4" fillId="2" borderId="16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" fontId="3" fillId="2" borderId="17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164" fontId="3" fillId="2" borderId="18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6" xfId="0" applyNumberFormat="1" applyFont="1" applyFill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4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3" fillId="2" borderId="19" xfId="0" applyFont="1" applyFill="1" applyBorder="1"/>
    <xf numFmtId="1" fontId="1" fillId="2" borderId="2" xfId="0" applyNumberFormat="1" applyFont="1" applyFill="1" applyBorder="1" applyAlignment="1">
      <alignment horizontal="center"/>
    </xf>
    <xf numFmtId="164" fontId="1" fillId="2" borderId="19" xfId="0" applyNumberFormat="1" applyFont="1" applyFill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6" fillId="2" borderId="19" xfId="0" applyNumberFormat="1" applyFont="1" applyFill="1" applyBorder="1" applyAlignment="1">
      <alignment horizont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4" fontId="8" fillId="0" borderId="0" xfId="0" applyNumberFormat="1" applyFont="1"/>
    <xf numFmtId="0" fontId="8" fillId="0" borderId="0" xfId="0" applyFont="1"/>
    <xf numFmtId="164" fontId="9" fillId="0" borderId="0" xfId="0" applyNumberFormat="1" applyFont="1"/>
    <xf numFmtId="0" fontId="1" fillId="0" borderId="0" xfId="0" applyFont="1" applyFill="1" applyAlignment="1"/>
    <xf numFmtId="0" fontId="0" fillId="0" borderId="0" xfId="0" applyFill="1"/>
    <xf numFmtId="0" fontId="3" fillId="0" borderId="0" xfId="0" applyFont="1" applyFill="1" applyBorder="1" applyAlignment="1"/>
    <xf numFmtId="165" fontId="0" fillId="0" borderId="0" xfId="0" applyNumberFormat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12" fillId="0" borderId="0" xfId="0" applyFont="1" applyFill="1" applyBorder="1"/>
    <xf numFmtId="0" fontId="17" fillId="0" borderId="0" xfId="0" applyFont="1" applyFill="1"/>
    <xf numFmtId="166" fontId="17" fillId="0" borderId="0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4" fontId="18" fillId="0" borderId="2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164" fontId="18" fillId="0" borderId="30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164" fontId="18" fillId="0" borderId="28" xfId="0" applyNumberFormat="1" applyFont="1" applyFill="1" applyBorder="1" applyAlignment="1">
      <alignment horizontal="center"/>
    </xf>
    <xf numFmtId="164" fontId="19" fillId="0" borderId="29" xfId="0" applyNumberFormat="1" applyFont="1" applyFill="1" applyBorder="1" applyAlignment="1">
      <alignment horizontal="center"/>
    </xf>
    <xf numFmtId="164" fontId="18" fillId="0" borderId="31" xfId="0" applyNumberFormat="1" applyFont="1" applyFill="1" applyBorder="1" applyAlignment="1">
      <alignment horizontal="center"/>
    </xf>
    <xf numFmtId="164" fontId="18" fillId="0" borderId="35" xfId="0" applyNumberFormat="1" applyFont="1" applyFill="1" applyBorder="1" applyAlignment="1">
      <alignment horizontal="center"/>
    </xf>
    <xf numFmtId="164" fontId="19" fillId="0" borderId="36" xfId="0" applyNumberFormat="1" applyFont="1" applyFill="1" applyBorder="1" applyAlignment="1">
      <alignment horizontal="center"/>
    </xf>
    <xf numFmtId="0" fontId="18" fillId="0" borderId="34" xfId="0" applyFont="1" applyFill="1" applyBorder="1"/>
    <xf numFmtId="0" fontId="18" fillId="0" borderId="38" xfId="0" applyFont="1" applyFill="1" applyBorder="1"/>
    <xf numFmtId="1" fontId="18" fillId="0" borderId="21" xfId="0" applyNumberFormat="1" applyFont="1" applyFill="1" applyBorder="1" applyAlignment="1">
      <alignment horizontal="center"/>
    </xf>
    <xf numFmtId="1" fontId="18" fillId="0" borderId="29" xfId="0" applyNumberFormat="1" applyFont="1" applyFill="1" applyBorder="1" applyAlignment="1">
      <alignment horizontal="center"/>
    </xf>
    <xf numFmtId="3" fontId="20" fillId="0" borderId="19" xfId="0" applyNumberFormat="1" applyFont="1" applyBorder="1" applyAlignment="1">
      <alignment horizontal="center" vertical="center" wrapText="1"/>
    </xf>
    <xf numFmtId="3" fontId="20" fillId="0" borderId="7" xfId="0" applyNumberFormat="1" applyFont="1" applyBorder="1" applyAlignment="1">
      <alignment horizontal="center" vertical="center" wrapText="1"/>
    </xf>
    <xf numFmtId="3" fontId="21" fillId="0" borderId="7" xfId="0" applyNumberFormat="1" applyFont="1" applyBorder="1" applyAlignment="1">
      <alignment horizontal="center" vertical="center" wrapText="1"/>
    </xf>
    <xf numFmtId="3" fontId="21" fillId="0" borderId="0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22" fillId="0" borderId="34" xfId="0" applyFont="1" applyFill="1" applyBorder="1" applyAlignment="1">
      <alignment horizontal="left"/>
    </xf>
    <xf numFmtId="0" fontId="22" fillId="0" borderId="34" xfId="0" applyFont="1" applyFill="1" applyBorder="1" applyAlignment="1">
      <alignment horizontal="left" wrapText="1"/>
    </xf>
    <xf numFmtId="0" fontId="23" fillId="0" borderId="38" xfId="0" applyFont="1" applyFill="1" applyBorder="1" applyAlignment="1">
      <alignment horizontal="left"/>
    </xf>
    <xf numFmtId="0" fontId="23" fillId="3" borderId="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23" fillId="3" borderId="26" xfId="0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 wrapText="1"/>
    </xf>
    <xf numFmtId="0" fontId="23" fillId="3" borderId="37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1" fontId="22" fillId="0" borderId="21" xfId="0" applyNumberFormat="1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  <xf numFmtId="164" fontId="22" fillId="0" borderId="20" xfId="0" applyNumberFormat="1" applyFont="1" applyFill="1" applyBorder="1" applyAlignment="1">
      <alignment horizontal="center"/>
    </xf>
    <xf numFmtId="164" fontId="22" fillId="0" borderId="28" xfId="0" applyNumberFormat="1" applyFont="1" applyFill="1" applyBorder="1" applyAlignment="1">
      <alignment horizontal="center"/>
    </xf>
    <xf numFmtId="164" fontId="22" fillId="0" borderId="33" xfId="0" applyNumberFormat="1" applyFont="1" applyFill="1" applyBorder="1" applyAlignment="1">
      <alignment horizontal="center"/>
    </xf>
    <xf numFmtId="164" fontId="22" fillId="0" borderId="35" xfId="0" applyNumberFormat="1" applyFont="1" applyFill="1" applyBorder="1" applyAlignment="1">
      <alignment horizontal="center"/>
    </xf>
    <xf numFmtId="1" fontId="23" fillId="0" borderId="29" xfId="0" applyNumberFormat="1" applyFont="1" applyFill="1" applyBorder="1" applyAlignment="1">
      <alignment horizontal="center"/>
    </xf>
    <xf numFmtId="0" fontId="22" fillId="0" borderId="0" xfId="0" applyFont="1" applyFill="1" applyBorder="1"/>
    <xf numFmtId="0" fontId="15" fillId="0" borderId="0" xfId="0" applyFont="1" applyFill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Normal="100" workbookViewId="0">
      <selection activeCell="H10" sqref="H10"/>
    </sheetView>
  </sheetViews>
  <sheetFormatPr defaultRowHeight="15" x14ac:dyDescent="0.25"/>
  <cols>
    <col min="1" max="1" width="20.7109375" customWidth="1"/>
    <col min="2" max="2" width="13.42578125" customWidth="1"/>
    <col min="3" max="3" width="10.5703125" customWidth="1"/>
    <col min="4" max="4" width="14.28515625" customWidth="1"/>
    <col min="5" max="5" width="16.7109375" customWidth="1"/>
    <col min="6" max="6" width="15.7109375" customWidth="1"/>
    <col min="7" max="7" width="14.28515625" customWidth="1"/>
    <col min="8" max="8" width="13.7109375" customWidth="1"/>
    <col min="9" max="9" width="14" customWidth="1"/>
    <col min="10" max="10" width="15.7109375" customWidth="1"/>
    <col min="11" max="11" width="16.5703125" customWidth="1"/>
    <col min="12" max="12" width="12.5703125" customWidth="1"/>
    <col min="13" max="13" width="11.5703125" customWidth="1"/>
    <col min="14" max="14" width="11.85546875" customWidth="1"/>
    <col min="15" max="15" width="11.7109375" customWidth="1"/>
    <col min="16" max="16" width="13.5703125" customWidth="1"/>
    <col min="17" max="17" width="9.28515625" customWidth="1"/>
    <col min="18" max="18" width="12.5703125" customWidth="1"/>
    <col min="19" max="19" width="7.42578125" customWidth="1"/>
    <col min="20" max="20" width="9.42578125" customWidth="1"/>
    <col min="21" max="21" width="9.7109375" customWidth="1"/>
  </cols>
  <sheetData>
    <row r="1" spans="1:12" ht="18.75" customHeight="1" x14ac:dyDescent="0.25">
      <c r="A1" s="111" t="s">
        <v>65</v>
      </c>
      <c r="B1" s="111"/>
      <c r="C1" s="111"/>
      <c r="D1" s="111"/>
      <c r="E1" s="111"/>
      <c r="F1" s="111"/>
      <c r="G1" s="111"/>
      <c r="H1" s="111"/>
      <c r="I1" s="111"/>
      <c r="J1" s="57"/>
      <c r="K1" s="42"/>
      <c r="L1" s="42"/>
    </row>
    <row r="2" spans="1:12" ht="18.7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57"/>
      <c r="K2" s="42"/>
      <c r="L2" s="42"/>
    </row>
    <row r="3" spans="1:12" ht="63.75" customHeight="1" thickBot="1" x14ac:dyDescent="0.3">
      <c r="A3" s="112"/>
      <c r="B3" s="112"/>
      <c r="C3" s="113"/>
      <c r="D3" s="113"/>
      <c r="E3" s="113"/>
      <c r="F3" s="113"/>
      <c r="G3" s="113"/>
      <c r="H3" s="113"/>
      <c r="I3" s="113"/>
      <c r="J3" s="57"/>
      <c r="K3" s="42"/>
      <c r="L3" s="42"/>
    </row>
    <row r="4" spans="1:12" ht="42.75" customHeight="1" thickBot="1" x14ac:dyDescent="0.3">
      <c r="A4" s="117" t="s">
        <v>44</v>
      </c>
      <c r="B4" s="90" t="s">
        <v>57</v>
      </c>
      <c r="C4" s="120" t="s">
        <v>60</v>
      </c>
      <c r="D4" s="121"/>
      <c r="E4" s="122"/>
      <c r="F4" s="120" t="s">
        <v>61</v>
      </c>
      <c r="G4" s="121"/>
      <c r="H4" s="122"/>
      <c r="I4" s="126" t="s">
        <v>52</v>
      </c>
      <c r="J4" s="51"/>
      <c r="K4" s="44"/>
      <c r="L4" s="44"/>
    </row>
    <row r="5" spans="1:12" ht="94.5" customHeight="1" thickBot="1" x14ac:dyDescent="0.3">
      <c r="A5" s="118"/>
      <c r="B5" s="91" t="s">
        <v>58</v>
      </c>
      <c r="C5" s="92" t="s">
        <v>63</v>
      </c>
      <c r="D5" s="92" t="s">
        <v>7</v>
      </c>
      <c r="E5" s="93" t="s">
        <v>59</v>
      </c>
      <c r="F5" s="94" t="s">
        <v>66</v>
      </c>
      <c r="G5" s="95" t="s">
        <v>7</v>
      </c>
      <c r="H5" s="96" t="s">
        <v>62</v>
      </c>
      <c r="I5" s="127"/>
      <c r="J5" s="50"/>
    </row>
    <row r="6" spans="1:12" ht="16.5" thickBot="1" x14ac:dyDescent="0.3">
      <c r="A6" s="119"/>
      <c r="B6" s="97" t="s">
        <v>10</v>
      </c>
      <c r="C6" s="97" t="s">
        <v>13</v>
      </c>
      <c r="D6" s="98" t="s">
        <v>13</v>
      </c>
      <c r="E6" s="99" t="s">
        <v>13</v>
      </c>
      <c r="F6" s="100" t="s">
        <v>13</v>
      </c>
      <c r="G6" s="101" t="s">
        <v>13</v>
      </c>
      <c r="H6" s="101" t="s">
        <v>13</v>
      </c>
      <c r="I6" s="102" t="s">
        <v>13</v>
      </c>
      <c r="J6" s="52"/>
      <c r="K6" t="s">
        <v>53</v>
      </c>
    </row>
    <row r="7" spans="1:12" ht="21.75" customHeight="1" thickBot="1" x14ac:dyDescent="0.3">
      <c r="A7" s="87" t="s">
        <v>54</v>
      </c>
      <c r="B7" s="103">
        <v>23</v>
      </c>
      <c r="C7" s="104">
        <v>3700</v>
      </c>
      <c r="D7" s="105">
        <f>B7*C7*12</f>
        <v>1021200</v>
      </c>
      <c r="E7" s="106">
        <f>D7*101/100</f>
        <v>1031412</v>
      </c>
      <c r="F7" s="103">
        <v>5500</v>
      </c>
      <c r="G7" s="105">
        <f>B7*F7*12</f>
        <v>1518000</v>
      </c>
      <c r="H7" s="107">
        <f>(G7*101/100)</f>
        <v>1533180</v>
      </c>
      <c r="I7" s="108">
        <f>H7-E7</f>
        <v>501768</v>
      </c>
      <c r="J7" s="53">
        <v>5</v>
      </c>
      <c r="K7" s="82">
        <v>1050</v>
      </c>
    </row>
    <row r="8" spans="1:12" ht="37.5" customHeight="1" thickBot="1" x14ac:dyDescent="0.3">
      <c r="A8" s="88" t="s">
        <v>55</v>
      </c>
      <c r="B8" s="103">
        <v>464</v>
      </c>
      <c r="C8" s="104">
        <v>3700</v>
      </c>
      <c r="D8" s="105">
        <f t="shared" ref="D8:D9" si="0">B8*C8*7</f>
        <v>12017600</v>
      </c>
      <c r="E8" s="106">
        <f t="shared" ref="E8:E9" si="1">D8*101/100</f>
        <v>12137776</v>
      </c>
      <c r="F8" s="103">
        <v>5500</v>
      </c>
      <c r="G8" s="105">
        <f t="shared" ref="G8:G9" si="2">B8*F8*12</f>
        <v>30624000</v>
      </c>
      <c r="H8" s="107">
        <f t="shared" ref="H8:H9" si="3">(G8*101/100)</f>
        <v>30930240</v>
      </c>
      <c r="I8" s="108">
        <f t="shared" ref="I8" si="4">H8-E8</f>
        <v>18792464</v>
      </c>
      <c r="J8" s="53">
        <v>6</v>
      </c>
      <c r="K8" s="83">
        <v>5014</v>
      </c>
    </row>
    <row r="9" spans="1:12" ht="19.5" customHeight="1" thickBot="1" x14ac:dyDescent="0.3">
      <c r="A9" s="87" t="s">
        <v>56</v>
      </c>
      <c r="B9" s="103">
        <v>77</v>
      </c>
      <c r="C9" s="104">
        <v>3700</v>
      </c>
      <c r="D9" s="105">
        <f t="shared" si="0"/>
        <v>1994300</v>
      </c>
      <c r="E9" s="106">
        <f t="shared" si="1"/>
        <v>2014243</v>
      </c>
      <c r="F9" s="103">
        <v>5500</v>
      </c>
      <c r="G9" s="105">
        <f t="shared" si="2"/>
        <v>5082000</v>
      </c>
      <c r="H9" s="107">
        <f t="shared" si="3"/>
        <v>5132820</v>
      </c>
      <c r="I9" s="108">
        <f t="shared" ref="I9" si="5">H9-E9</f>
        <v>3118577</v>
      </c>
      <c r="J9" s="53">
        <v>1</v>
      </c>
      <c r="K9" s="83">
        <v>1913</v>
      </c>
    </row>
    <row r="10" spans="1:12" ht="28.5" customHeight="1" thickBot="1" x14ac:dyDescent="0.3">
      <c r="A10" s="89" t="s">
        <v>45</v>
      </c>
      <c r="B10" s="109">
        <f>B7+B8+B9</f>
        <v>564</v>
      </c>
      <c r="C10" s="109"/>
      <c r="D10" s="109">
        <f t="shared" ref="D10:I10" si="6">D7+D8+D9</f>
        <v>15033100</v>
      </c>
      <c r="E10" s="109">
        <f t="shared" si="6"/>
        <v>15183431</v>
      </c>
      <c r="F10" s="109"/>
      <c r="G10" s="109">
        <f t="shared" si="6"/>
        <v>37224000</v>
      </c>
      <c r="H10" s="109">
        <f t="shared" si="6"/>
        <v>37596240</v>
      </c>
      <c r="I10" s="109">
        <f t="shared" si="6"/>
        <v>22412809</v>
      </c>
      <c r="J10" s="53"/>
      <c r="K10" s="84" t="e">
        <f>K7+K8+#REF!</f>
        <v>#REF!</v>
      </c>
    </row>
    <row r="11" spans="1:12" ht="18.75" customHeight="1" x14ac:dyDescent="0.25">
      <c r="A11" s="47"/>
      <c r="B11" s="71"/>
      <c r="C11" s="62"/>
      <c r="D11" s="62"/>
      <c r="E11" s="62"/>
      <c r="F11" s="53"/>
      <c r="G11" s="62"/>
      <c r="H11" s="62"/>
      <c r="I11" s="62"/>
      <c r="J11" s="53"/>
      <c r="K11" s="85"/>
    </row>
    <row r="12" spans="1:12" ht="18.75" customHeight="1" x14ac:dyDescent="0.25">
      <c r="A12" s="47"/>
      <c r="B12" s="71"/>
      <c r="C12" s="62"/>
      <c r="D12" s="62"/>
      <c r="E12" s="62"/>
      <c r="F12" s="53"/>
      <c r="G12" s="62"/>
      <c r="H12" s="62"/>
      <c r="I12" s="62"/>
      <c r="J12" s="53"/>
      <c r="K12" s="85"/>
    </row>
    <row r="13" spans="1:12" ht="18.75" customHeight="1" x14ac:dyDescent="0.25">
      <c r="A13" s="110" t="s">
        <v>64</v>
      </c>
      <c r="B13" s="71"/>
      <c r="C13" s="62"/>
      <c r="D13" s="62"/>
      <c r="E13" s="62"/>
      <c r="F13" s="53"/>
      <c r="G13" s="62"/>
      <c r="H13" s="62"/>
      <c r="I13" s="62"/>
      <c r="J13" s="53"/>
      <c r="K13" s="85"/>
    </row>
    <row r="14" spans="1:12" ht="18.75" customHeight="1" x14ac:dyDescent="0.25">
      <c r="A14" s="110"/>
      <c r="B14" s="71"/>
      <c r="C14" s="62"/>
      <c r="D14" s="62"/>
      <c r="E14" s="62"/>
      <c r="F14" s="53"/>
      <c r="G14" s="62"/>
      <c r="H14" s="62"/>
      <c r="I14" s="62"/>
      <c r="J14" s="53"/>
      <c r="K14" s="85"/>
    </row>
    <row r="15" spans="1:12" ht="18.75" customHeight="1" x14ac:dyDescent="0.25">
      <c r="A15" s="110" t="s">
        <v>67</v>
      </c>
      <c r="B15" s="71"/>
      <c r="C15" s="62"/>
      <c r="D15" s="62"/>
      <c r="E15" s="62"/>
      <c r="F15" s="53"/>
      <c r="G15" s="62"/>
      <c r="H15" s="62"/>
      <c r="I15" s="62"/>
      <c r="J15" s="53"/>
      <c r="K15" s="85"/>
    </row>
    <row r="16" spans="1:12" ht="18.75" customHeight="1" x14ac:dyDescent="0.25">
      <c r="A16" s="47"/>
      <c r="B16" s="71"/>
      <c r="C16" s="62"/>
      <c r="D16" s="62"/>
      <c r="E16" s="62"/>
      <c r="F16" s="53"/>
      <c r="G16" s="62"/>
      <c r="H16" s="62"/>
      <c r="I16" s="62"/>
      <c r="J16" s="53"/>
      <c r="K16" s="85"/>
    </row>
    <row r="17" spans="1:11" ht="18.75" customHeight="1" x14ac:dyDescent="0.25">
      <c r="A17" s="47"/>
      <c r="B17" s="71"/>
      <c r="C17" s="62"/>
      <c r="D17" s="62"/>
      <c r="E17" s="62"/>
      <c r="F17" s="53"/>
      <c r="G17" s="62"/>
      <c r="H17" s="62"/>
      <c r="I17" s="62"/>
      <c r="J17" s="53"/>
      <c r="K17" s="85"/>
    </row>
    <row r="18" spans="1:11" ht="18.75" customHeight="1" x14ac:dyDescent="0.25">
      <c r="A18" s="47"/>
      <c r="B18" s="71"/>
      <c r="C18" s="62"/>
      <c r="D18" s="62"/>
      <c r="E18" s="62"/>
      <c r="F18" s="53"/>
      <c r="G18" s="62"/>
      <c r="H18" s="62"/>
      <c r="I18" s="62"/>
      <c r="J18" s="53"/>
      <c r="K18" s="85"/>
    </row>
    <row r="19" spans="1:11" ht="18.75" customHeight="1" x14ac:dyDescent="0.25">
      <c r="A19" s="47"/>
      <c r="B19" s="71"/>
      <c r="C19" s="62"/>
      <c r="D19" s="62"/>
      <c r="E19" s="62"/>
      <c r="F19" s="53"/>
      <c r="G19" s="62"/>
      <c r="H19" s="62"/>
      <c r="I19" s="62"/>
      <c r="J19" s="53"/>
      <c r="K19" s="85"/>
    </row>
    <row r="20" spans="1:11" ht="18.75" customHeight="1" x14ac:dyDescent="0.25">
      <c r="A20" s="47"/>
      <c r="B20" s="71"/>
      <c r="C20" s="62"/>
      <c r="D20" s="62"/>
      <c r="E20" s="62"/>
      <c r="F20" s="53"/>
      <c r="G20" s="62"/>
      <c r="H20" s="62"/>
      <c r="I20" s="62"/>
      <c r="J20" s="53"/>
      <c r="K20" s="85"/>
    </row>
    <row r="21" spans="1:11" ht="18.75" customHeight="1" x14ac:dyDescent="0.25">
      <c r="A21" s="47"/>
      <c r="B21" s="71"/>
      <c r="C21" s="62"/>
      <c r="D21" s="62"/>
      <c r="E21" s="62"/>
      <c r="F21" s="53"/>
      <c r="G21" s="62"/>
      <c r="H21" s="62"/>
      <c r="I21" s="62"/>
      <c r="J21" s="53"/>
      <c r="K21" s="85"/>
    </row>
    <row r="22" spans="1:11" ht="18.75" customHeight="1" x14ac:dyDescent="0.25">
      <c r="A22" s="47"/>
      <c r="B22" s="71"/>
      <c r="C22" s="62"/>
      <c r="D22" s="62"/>
      <c r="E22" s="62"/>
      <c r="F22" s="53"/>
      <c r="G22" s="62"/>
      <c r="H22" s="62"/>
      <c r="I22" s="62"/>
      <c r="J22" s="53"/>
      <c r="K22" s="85"/>
    </row>
    <row r="23" spans="1:11" ht="18.75" customHeight="1" x14ac:dyDescent="0.25">
      <c r="A23" s="47"/>
      <c r="B23" s="71"/>
      <c r="C23" s="62"/>
      <c r="D23" s="62"/>
      <c r="E23" s="62"/>
      <c r="F23" s="53"/>
      <c r="G23" s="62"/>
      <c r="H23" s="62"/>
      <c r="I23" s="62"/>
      <c r="J23" s="53"/>
      <c r="K23" s="85"/>
    </row>
    <row r="24" spans="1:11" ht="18.75" customHeight="1" x14ac:dyDescent="0.25">
      <c r="A24" s="47"/>
      <c r="B24" s="71"/>
      <c r="C24" s="62"/>
      <c r="D24" s="62"/>
      <c r="E24" s="62"/>
      <c r="F24" s="53"/>
      <c r="G24" s="62"/>
      <c r="H24" s="62"/>
      <c r="I24" s="62"/>
      <c r="J24" s="53"/>
      <c r="K24" s="85"/>
    </row>
    <row r="25" spans="1:11" ht="18.75" customHeight="1" x14ac:dyDescent="0.25">
      <c r="A25" s="47"/>
      <c r="B25" s="71"/>
      <c r="C25" s="62"/>
      <c r="D25" s="62"/>
      <c r="E25" s="62"/>
      <c r="F25" s="53"/>
      <c r="G25" s="62"/>
      <c r="H25" s="62"/>
      <c r="I25" s="62"/>
      <c r="J25" s="53"/>
      <c r="K25" s="85"/>
    </row>
    <row r="26" spans="1:11" ht="18.75" customHeight="1" x14ac:dyDescent="0.25">
      <c r="A26" s="47"/>
      <c r="B26" s="71"/>
      <c r="C26" s="62"/>
      <c r="D26" s="62"/>
      <c r="E26" s="62"/>
      <c r="F26" s="53"/>
      <c r="G26" s="62"/>
      <c r="H26" s="62"/>
      <c r="I26" s="62"/>
      <c r="J26" s="53"/>
      <c r="K26" s="85"/>
    </row>
    <row r="27" spans="1:11" ht="18.75" customHeight="1" x14ac:dyDescent="0.25">
      <c r="A27" s="47"/>
      <c r="B27" s="71"/>
      <c r="C27" s="62"/>
      <c r="D27" s="62"/>
      <c r="E27" s="62"/>
      <c r="F27" s="53"/>
      <c r="G27" s="62"/>
      <c r="H27" s="62"/>
      <c r="I27" s="62"/>
      <c r="J27" s="53"/>
      <c r="K27" s="85"/>
    </row>
    <row r="28" spans="1:11" ht="18.75" customHeight="1" x14ac:dyDescent="0.25">
      <c r="A28" s="47"/>
      <c r="B28" s="71"/>
      <c r="C28" s="62"/>
      <c r="D28" s="62"/>
      <c r="E28" s="62"/>
      <c r="F28" s="53"/>
      <c r="G28" s="62"/>
      <c r="H28" s="62"/>
      <c r="I28" s="62"/>
      <c r="J28" s="53"/>
      <c r="K28" s="85"/>
    </row>
    <row r="29" spans="1:11" ht="18.75" customHeight="1" x14ac:dyDescent="0.25">
      <c r="A29" s="47"/>
      <c r="B29" s="71"/>
      <c r="C29" s="62"/>
      <c r="D29" s="62"/>
      <c r="E29" s="62"/>
      <c r="F29" s="53"/>
      <c r="G29" s="62"/>
      <c r="H29" s="62"/>
      <c r="I29" s="62"/>
      <c r="J29" s="53"/>
      <c r="K29" s="85"/>
    </row>
    <row r="30" spans="1:11" ht="18.75" customHeight="1" x14ac:dyDescent="0.25">
      <c r="A30" s="47"/>
      <c r="B30" s="71"/>
      <c r="C30" s="62"/>
      <c r="D30" s="62"/>
      <c r="E30" s="62"/>
      <c r="F30" s="53"/>
      <c r="G30" s="62"/>
      <c r="H30" s="62"/>
      <c r="I30" s="62"/>
      <c r="J30" s="53"/>
      <c r="K30" s="85"/>
    </row>
    <row r="31" spans="1:11" ht="18.75" customHeight="1" x14ac:dyDescent="0.25">
      <c r="A31" s="47"/>
      <c r="B31" s="71"/>
      <c r="C31" s="62"/>
      <c r="D31" s="62"/>
      <c r="E31" s="62"/>
      <c r="F31" s="53"/>
      <c r="G31" s="62"/>
      <c r="H31" s="62"/>
      <c r="I31" s="62"/>
      <c r="J31" s="53"/>
      <c r="K31" s="85"/>
    </row>
    <row r="32" spans="1:11" ht="18.75" customHeight="1" x14ac:dyDescent="0.25">
      <c r="A32" s="47"/>
      <c r="B32" s="71"/>
      <c r="C32" s="62"/>
      <c r="D32" s="62"/>
      <c r="E32" s="62"/>
      <c r="F32" s="53"/>
      <c r="G32" s="62"/>
      <c r="H32" s="62"/>
      <c r="I32" s="62"/>
      <c r="J32" s="53"/>
      <c r="K32" s="85"/>
    </row>
    <row r="33" spans="1:15" ht="18.75" customHeight="1" x14ac:dyDescent="0.25">
      <c r="A33" s="47"/>
      <c r="B33" s="71"/>
      <c r="C33" s="62"/>
      <c r="D33" s="62"/>
      <c r="E33" s="62"/>
      <c r="F33" s="53"/>
      <c r="G33" s="62"/>
      <c r="H33" s="62"/>
      <c r="I33" s="62"/>
      <c r="J33" s="53"/>
      <c r="K33" s="85"/>
    </row>
    <row r="34" spans="1:15" ht="18.75" customHeight="1" x14ac:dyDescent="0.25">
      <c r="A34" s="47"/>
      <c r="B34" s="71"/>
      <c r="C34" s="62"/>
      <c r="D34" s="62"/>
      <c r="E34" s="53"/>
      <c r="F34" s="53"/>
      <c r="G34" s="53"/>
      <c r="H34" s="53"/>
      <c r="I34" s="53"/>
      <c r="J34" s="53"/>
    </row>
    <row r="35" spans="1:15" x14ac:dyDescent="0.25">
      <c r="A35" s="43"/>
      <c r="B35" s="43"/>
      <c r="C35" s="43"/>
      <c r="D35" s="43"/>
      <c r="E35" s="46"/>
      <c r="F35" s="46"/>
      <c r="G35" s="46"/>
      <c r="H35" s="46"/>
      <c r="I35" s="54"/>
      <c r="J35" s="54"/>
      <c r="O35" s="37">
        <v>2968661.3</v>
      </c>
    </row>
    <row r="36" spans="1:15" ht="18.75" x14ac:dyDescent="0.25">
      <c r="A36" s="111" t="s">
        <v>47</v>
      </c>
      <c r="B36" s="111"/>
      <c r="C36" s="111"/>
      <c r="D36" s="111"/>
      <c r="E36" s="111"/>
      <c r="F36" s="111"/>
      <c r="G36" s="111"/>
      <c r="H36" s="111"/>
      <c r="I36" s="111"/>
      <c r="J36" s="57"/>
    </row>
    <row r="37" spans="1:15" ht="19.5" thickBot="1" x14ac:dyDescent="0.3">
      <c r="A37" s="112"/>
      <c r="B37" s="112"/>
      <c r="C37" s="113"/>
      <c r="D37" s="113"/>
      <c r="E37" s="113"/>
      <c r="F37" s="113"/>
      <c r="G37" s="113"/>
      <c r="H37" s="113"/>
      <c r="I37" s="113"/>
      <c r="J37" s="57"/>
    </row>
    <row r="38" spans="1:15" ht="39.75" customHeight="1" thickBot="1" x14ac:dyDescent="0.3">
      <c r="A38" s="115" t="s">
        <v>44</v>
      </c>
      <c r="B38" s="86" t="s">
        <v>2</v>
      </c>
      <c r="C38" s="123" t="s">
        <v>50</v>
      </c>
      <c r="D38" s="124"/>
      <c r="E38" s="125"/>
      <c r="F38" s="123" t="s">
        <v>51</v>
      </c>
      <c r="G38" s="124"/>
      <c r="H38" s="125"/>
      <c r="I38" s="128" t="s">
        <v>52</v>
      </c>
      <c r="J38" s="51"/>
    </row>
    <row r="39" spans="1:15" ht="76.5" customHeight="1" thickBot="1" x14ac:dyDescent="0.3">
      <c r="A39" s="116"/>
      <c r="B39" s="69" t="s">
        <v>46</v>
      </c>
      <c r="C39" s="70" t="s">
        <v>6</v>
      </c>
      <c r="D39" s="70" t="s">
        <v>7</v>
      </c>
      <c r="E39" s="63" t="s">
        <v>49</v>
      </c>
      <c r="F39" s="70" t="s">
        <v>6</v>
      </c>
      <c r="G39" s="70" t="s">
        <v>7</v>
      </c>
      <c r="H39" s="63" t="s">
        <v>49</v>
      </c>
      <c r="I39" s="129"/>
      <c r="J39" s="50"/>
    </row>
    <row r="40" spans="1:15" x14ac:dyDescent="0.25">
      <c r="A40" s="116"/>
      <c r="B40" s="65" t="s">
        <v>10</v>
      </c>
      <c r="C40" s="65" t="s">
        <v>13</v>
      </c>
      <c r="D40" s="66" t="s">
        <v>14</v>
      </c>
      <c r="E40" s="64" t="s">
        <v>14</v>
      </c>
      <c r="F40" s="65" t="s">
        <v>13</v>
      </c>
      <c r="G40" s="66" t="s">
        <v>14</v>
      </c>
      <c r="H40" s="64" t="s">
        <v>14</v>
      </c>
      <c r="I40" s="68" t="s">
        <v>14</v>
      </c>
      <c r="J40" s="52"/>
    </row>
    <row r="41" spans="1:15" ht="20.25" customHeight="1" x14ac:dyDescent="0.25">
      <c r="A41" s="78" t="s">
        <v>20</v>
      </c>
      <c r="B41" s="80">
        <v>1091.4317197498826</v>
      </c>
      <c r="C41" s="72">
        <v>2000</v>
      </c>
      <c r="D41" s="60" t="e">
        <f>#REF!*C41*12/1000000</f>
        <v>#REF!</v>
      </c>
      <c r="E41" s="73" t="e">
        <f>(D41*1.073)*101/100</f>
        <v>#REF!</v>
      </c>
      <c r="F41" s="72">
        <v>2500</v>
      </c>
      <c r="G41" s="60" t="e">
        <f>#REF!*F41*12/1000000</f>
        <v>#REF!</v>
      </c>
      <c r="H41" s="73" t="e">
        <f>(G41*1.073)*101/100</f>
        <v>#REF!</v>
      </c>
      <c r="I41" s="76" t="e">
        <f>H41-E41</f>
        <v>#REF!</v>
      </c>
      <c r="J41" s="53"/>
    </row>
    <row r="42" spans="1:15" ht="20.25" customHeight="1" x14ac:dyDescent="0.25">
      <c r="A42" s="78" t="s">
        <v>22</v>
      </c>
      <c r="B42" s="80">
        <v>5167.0139331705459</v>
      </c>
      <c r="C42" s="72">
        <v>1500</v>
      </c>
      <c r="D42" s="60" t="e">
        <f>#REF!*C42*12/1000000</f>
        <v>#REF!</v>
      </c>
      <c r="E42" s="73" t="e">
        <f t="shared" ref="E42:E43" si="7">(D42*1.073)*101/100</f>
        <v>#REF!</v>
      </c>
      <c r="F42" s="72">
        <v>2000</v>
      </c>
      <c r="G42" s="60" t="e">
        <f>#REF!*F42*12/1000000</f>
        <v>#REF!</v>
      </c>
      <c r="H42" s="73" t="e">
        <f t="shared" ref="H42:H43" si="8">(G42*1.073)*101/100</f>
        <v>#REF!</v>
      </c>
      <c r="I42" s="76" t="e">
        <f t="shared" ref="I42:I43" si="9">H42-E42</f>
        <v>#REF!</v>
      </c>
      <c r="J42" s="53"/>
    </row>
    <row r="43" spans="1:15" ht="18" customHeight="1" x14ac:dyDescent="0.25">
      <c r="A43" s="78" t="s">
        <v>24</v>
      </c>
      <c r="B43" s="80">
        <v>2156.8188864074095</v>
      </c>
      <c r="C43" s="72">
        <v>1000</v>
      </c>
      <c r="D43" s="60" t="e">
        <f>#REF!*C43*12/1000000</f>
        <v>#REF!</v>
      </c>
      <c r="E43" s="73" t="e">
        <f t="shared" si="7"/>
        <v>#REF!</v>
      </c>
      <c r="F43" s="72">
        <v>1500</v>
      </c>
      <c r="G43" s="60" t="e">
        <f>#REF!*F43*12/1000000</f>
        <v>#REF!</v>
      </c>
      <c r="H43" s="73" t="e">
        <f t="shared" si="8"/>
        <v>#REF!</v>
      </c>
      <c r="I43" s="76" t="e">
        <f t="shared" si="9"/>
        <v>#REF!</v>
      </c>
      <c r="J43" s="53"/>
    </row>
    <row r="44" spans="1:15" ht="16.5" customHeight="1" thickBot="1" x14ac:dyDescent="0.3">
      <c r="A44" s="79" t="s">
        <v>45</v>
      </c>
      <c r="B44" s="81">
        <f>B41+B42+B43</f>
        <v>8415.2645393278381</v>
      </c>
      <c r="C44" s="74"/>
      <c r="D44" s="67" t="e">
        <f>D41+D42+D43</f>
        <v>#REF!</v>
      </c>
      <c r="E44" s="75" t="e">
        <f>E41+E42+E43</f>
        <v>#REF!</v>
      </c>
      <c r="F44" s="74"/>
      <c r="G44" s="67" t="e">
        <f>G41+G42+G43</f>
        <v>#REF!</v>
      </c>
      <c r="H44" s="75" t="e">
        <f>H41+H42+H43</f>
        <v>#REF!</v>
      </c>
      <c r="I44" s="77" t="e">
        <f>I41+I42+I43</f>
        <v>#REF!</v>
      </c>
      <c r="J44" s="53"/>
    </row>
    <row r="45" spans="1:15" x14ac:dyDescent="0.25">
      <c r="A45" s="48"/>
      <c r="B45" s="48"/>
      <c r="C45" s="48"/>
      <c r="D45" s="48"/>
      <c r="E45" s="49"/>
      <c r="F45" s="49"/>
      <c r="G45" s="49"/>
      <c r="H45" s="49"/>
      <c r="I45" s="61"/>
      <c r="J45" s="55"/>
    </row>
    <row r="46" spans="1:15" x14ac:dyDescent="0.25">
      <c r="K46" t="s">
        <v>48</v>
      </c>
    </row>
    <row r="47" spans="1:15" x14ac:dyDescent="0.25">
      <c r="I47" s="45"/>
      <c r="J47" s="45"/>
    </row>
    <row r="49" spans="1:10" x14ac:dyDescent="0.25">
      <c r="A49" s="130"/>
      <c r="B49" s="130"/>
      <c r="C49" s="130"/>
      <c r="D49" s="130"/>
      <c r="E49" s="130"/>
      <c r="F49" s="130"/>
      <c r="G49" s="130"/>
      <c r="H49" s="130"/>
      <c r="I49" s="130"/>
      <c r="J49" s="58"/>
    </row>
    <row r="50" spans="1:10" x14ac:dyDescent="0.25">
      <c r="A50" s="130"/>
      <c r="B50" s="130"/>
      <c r="C50" s="130"/>
      <c r="D50" s="130"/>
      <c r="E50" s="130"/>
      <c r="F50" s="130"/>
      <c r="G50" s="130"/>
      <c r="H50" s="130"/>
      <c r="I50" s="130"/>
      <c r="J50" s="58"/>
    </row>
    <row r="53" spans="1:10" ht="14.45" customHeight="1" x14ac:dyDescent="0.25">
      <c r="B53" s="131"/>
      <c r="C53" s="131"/>
      <c r="D53" s="131"/>
      <c r="E53" s="131"/>
      <c r="F53" s="131"/>
      <c r="G53" s="131"/>
      <c r="H53" s="131"/>
      <c r="I53" s="131"/>
      <c r="J53" s="59"/>
    </row>
    <row r="54" spans="1:10" x14ac:dyDescent="0.25">
      <c r="I54" s="114"/>
      <c r="J54" s="56"/>
    </row>
    <row r="55" spans="1:10" x14ac:dyDescent="0.25">
      <c r="I55" s="114"/>
      <c r="J55" s="56"/>
    </row>
  </sheetData>
  <mergeCells count="14">
    <mergeCell ref="A1:I3"/>
    <mergeCell ref="A36:I37"/>
    <mergeCell ref="I54:I55"/>
    <mergeCell ref="A38:A40"/>
    <mergeCell ref="A4:A6"/>
    <mergeCell ref="C4:E4"/>
    <mergeCell ref="F4:H4"/>
    <mergeCell ref="C38:E38"/>
    <mergeCell ref="F38:H38"/>
    <mergeCell ref="I4:I5"/>
    <mergeCell ref="I38:I39"/>
    <mergeCell ref="A49:I50"/>
    <mergeCell ref="B53:D53"/>
    <mergeCell ref="E53:I53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68"/>
  <sheetViews>
    <sheetView topLeftCell="A10" workbookViewId="0">
      <selection activeCell="K12" sqref="K12"/>
    </sheetView>
  </sheetViews>
  <sheetFormatPr defaultRowHeight="15" x14ac:dyDescent="0.25"/>
  <cols>
    <col min="2" max="2" width="33.85546875" customWidth="1"/>
    <col min="3" max="3" width="14.42578125" customWidth="1"/>
    <col min="5" max="5" width="10.28515625" customWidth="1"/>
    <col min="6" max="6" width="12.140625" customWidth="1"/>
    <col min="7" max="7" width="19.7109375" customWidth="1"/>
    <col min="10" max="10" width="9.28515625" customWidth="1"/>
    <col min="11" max="11" width="11.5703125" customWidth="1"/>
    <col min="12" max="12" width="22.140625" customWidth="1"/>
    <col min="13" max="13" width="10.140625" customWidth="1"/>
    <col min="19" max="19" width="9.42578125" customWidth="1"/>
    <col min="20" max="20" width="15.5703125" customWidth="1"/>
    <col min="21" max="21" width="11.7109375" customWidth="1"/>
  </cols>
  <sheetData>
    <row r="2" spans="2:7" x14ac:dyDescent="0.25">
      <c r="B2" t="s">
        <v>38</v>
      </c>
      <c r="C2" s="37">
        <v>247.61173417953717</v>
      </c>
    </row>
    <row r="3" spans="2:7" ht="14.45" x14ac:dyDescent="0.3">
      <c r="C3" s="37">
        <v>9.5586855012422269</v>
      </c>
      <c r="E3" s="37">
        <f>2333405.2*9.6/100</f>
        <v>224006.89920000001</v>
      </c>
      <c r="F3">
        <f>2430409.8*9.6/100</f>
        <v>233319.34079999998</v>
      </c>
      <c r="G3">
        <f>2553800.5*9.6/100</f>
        <v>245164.848</v>
      </c>
    </row>
    <row r="4" spans="2:7" ht="14.45" x14ac:dyDescent="0.3">
      <c r="C4" s="37"/>
    </row>
    <row r="5" spans="2:7" x14ac:dyDescent="0.25">
      <c r="B5" t="s">
        <v>39</v>
      </c>
      <c r="C5" s="37">
        <v>2317.9124809628102</v>
      </c>
    </row>
    <row r="6" spans="2:7" ht="14.45" x14ac:dyDescent="0.3">
      <c r="C6" s="37">
        <v>89.479589884309362</v>
      </c>
      <c r="E6">
        <f>2333405.2*C6/100</f>
        <v>2087921.4032991487</v>
      </c>
      <c r="F6">
        <f>2430409.8*C6/100</f>
        <v>2174720.7215480632</v>
      </c>
      <c r="G6">
        <f>2553800.5*C6/100</f>
        <v>2285130.2138634417</v>
      </c>
    </row>
    <row r="7" spans="2:7" ht="14.45" x14ac:dyDescent="0.3">
      <c r="C7" s="37"/>
    </row>
    <row r="8" spans="2:7" x14ac:dyDescent="0.25">
      <c r="B8" t="s">
        <v>40</v>
      </c>
      <c r="C8" s="37">
        <v>24.912871080000002</v>
      </c>
    </row>
    <row r="9" spans="2:7" ht="14.45" x14ac:dyDescent="0.3">
      <c r="C9" s="37">
        <v>0.96172461444839086</v>
      </c>
      <c r="E9">
        <f>2333405.2*C9/100</f>
        <v>22440.932163218706</v>
      </c>
      <c r="F9">
        <f>2430409.8*C9/100</f>
        <v>23373.849278565907</v>
      </c>
      <c r="G9">
        <f>2553800.5*C9/100</f>
        <v>24560.528012406077</v>
      </c>
    </row>
    <row r="16" spans="2:7" ht="14.45" x14ac:dyDescent="0.3">
      <c r="G16">
        <f>3522203*101.3/100</f>
        <v>3567991.639</v>
      </c>
    </row>
    <row r="17" spans="2:20" ht="14.45" x14ac:dyDescent="0.3">
      <c r="G17">
        <v>3522203</v>
      </c>
    </row>
    <row r="18" spans="2:20" ht="14.45" x14ac:dyDescent="0.3">
      <c r="G18">
        <f>G17+G16</f>
        <v>7090194.6390000004</v>
      </c>
    </row>
    <row r="20" spans="2:20" x14ac:dyDescent="0.25">
      <c r="B20" s="132" t="s">
        <v>0</v>
      </c>
      <c r="C20" s="132"/>
      <c r="D20" s="132"/>
      <c r="E20" s="132"/>
      <c r="F20" s="132"/>
      <c r="G20" s="132"/>
      <c r="H20" s="132"/>
      <c r="I20" s="132"/>
      <c r="J20" s="132"/>
      <c r="L20" s="132" t="s">
        <v>0</v>
      </c>
      <c r="M20" s="132"/>
      <c r="N20" s="132"/>
      <c r="O20" s="132"/>
      <c r="P20" s="132"/>
      <c r="Q20" s="132"/>
      <c r="R20" s="132"/>
      <c r="S20" s="132"/>
      <c r="T20" s="132"/>
    </row>
    <row r="21" spans="2:20" ht="14.45" x14ac:dyDescent="0.3">
      <c r="B21" s="132"/>
      <c r="C21" s="132"/>
      <c r="D21" s="132"/>
      <c r="E21" s="132"/>
      <c r="F21" s="132"/>
      <c r="G21" s="132"/>
      <c r="H21" s="132"/>
      <c r="I21" s="132"/>
      <c r="J21" s="132"/>
      <c r="L21" s="132"/>
      <c r="M21" s="132"/>
      <c r="N21" s="132"/>
      <c r="O21" s="132"/>
      <c r="P21" s="132"/>
      <c r="Q21" s="132"/>
      <c r="R21" s="132"/>
      <c r="S21" s="132"/>
      <c r="T21" s="132"/>
    </row>
    <row r="22" spans="2:20" thickBot="1" x14ac:dyDescent="0.35">
      <c r="B22" s="1"/>
      <c r="C22" s="1"/>
      <c r="D22" s="1"/>
      <c r="E22" s="1"/>
      <c r="F22" s="1"/>
      <c r="G22" s="1"/>
      <c r="H22" s="1"/>
      <c r="I22" s="1"/>
      <c r="J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15.75" thickBot="1" x14ac:dyDescent="0.3">
      <c r="B23" s="133" t="s">
        <v>1</v>
      </c>
      <c r="C23" s="136" t="s">
        <v>2</v>
      </c>
      <c r="D23" s="137"/>
      <c r="E23" s="137"/>
      <c r="F23" s="138"/>
      <c r="G23" s="136" t="s">
        <v>3</v>
      </c>
      <c r="H23" s="137"/>
      <c r="I23" s="137"/>
      <c r="J23" s="138"/>
      <c r="L23" s="133" t="s">
        <v>1</v>
      </c>
      <c r="M23" s="136" t="s">
        <v>2</v>
      </c>
      <c r="N23" s="137"/>
      <c r="O23" s="137"/>
      <c r="P23" s="138"/>
      <c r="Q23" s="136" t="s">
        <v>3</v>
      </c>
      <c r="R23" s="137"/>
      <c r="S23" s="137"/>
      <c r="T23" s="138"/>
    </row>
    <row r="24" spans="2:20" ht="77.25" thickBot="1" x14ac:dyDescent="0.3">
      <c r="B24" s="134"/>
      <c r="C24" s="38" t="s">
        <v>36</v>
      </c>
      <c r="D24" s="2" t="s">
        <v>37</v>
      </c>
      <c r="E24" s="3" t="s">
        <v>4</v>
      </c>
      <c r="F24" s="38" t="s">
        <v>5</v>
      </c>
      <c r="G24" s="38" t="s">
        <v>6</v>
      </c>
      <c r="H24" s="38" t="s">
        <v>7</v>
      </c>
      <c r="I24" s="38" t="s">
        <v>8</v>
      </c>
      <c r="J24" s="3" t="s">
        <v>9</v>
      </c>
      <c r="L24" s="134"/>
      <c r="M24" s="38" t="s">
        <v>36</v>
      </c>
      <c r="N24" s="2" t="s">
        <v>37</v>
      </c>
      <c r="O24" s="3" t="s">
        <v>4</v>
      </c>
      <c r="P24" s="38" t="s">
        <v>5</v>
      </c>
      <c r="Q24" s="38" t="s">
        <v>6</v>
      </c>
      <c r="R24" s="38" t="s">
        <v>7</v>
      </c>
      <c r="S24" s="38" t="s">
        <v>8</v>
      </c>
      <c r="T24" s="3" t="s">
        <v>9</v>
      </c>
    </row>
    <row r="25" spans="2:20" ht="26.25" thickBot="1" x14ac:dyDescent="0.3">
      <c r="B25" s="135"/>
      <c r="C25" s="4" t="s">
        <v>10</v>
      </c>
      <c r="D25" s="5" t="s">
        <v>10</v>
      </c>
      <c r="E25" s="5" t="s">
        <v>11</v>
      </c>
      <c r="F25" s="6" t="s">
        <v>12</v>
      </c>
      <c r="G25" s="7" t="s">
        <v>13</v>
      </c>
      <c r="H25" s="5" t="s">
        <v>14</v>
      </c>
      <c r="I25" s="5" t="s">
        <v>14</v>
      </c>
      <c r="J25" s="6" t="s">
        <v>14</v>
      </c>
      <c r="L25" s="135"/>
      <c r="M25" s="4" t="s">
        <v>10</v>
      </c>
      <c r="N25" s="5" t="s">
        <v>10</v>
      </c>
      <c r="O25" s="5" t="s">
        <v>11</v>
      </c>
      <c r="P25" s="6" t="s">
        <v>12</v>
      </c>
      <c r="Q25" s="7" t="s">
        <v>13</v>
      </c>
      <c r="R25" s="5" t="s">
        <v>14</v>
      </c>
      <c r="S25" s="5" t="s">
        <v>14</v>
      </c>
      <c r="T25" s="6" t="s">
        <v>14</v>
      </c>
    </row>
    <row r="26" spans="2:20" x14ac:dyDescent="0.25">
      <c r="B26" s="8" t="s">
        <v>15</v>
      </c>
      <c r="C26" s="9">
        <v>4511</v>
      </c>
      <c r="D26" s="9">
        <v>4678</v>
      </c>
      <c r="E26" s="10">
        <f>D26*100/C26</f>
        <v>103.70206162713367</v>
      </c>
      <c r="F26" s="11">
        <f t="shared" ref="F26:F40" si="0">E26*D26/100</f>
        <v>4851.182442917313</v>
      </c>
      <c r="G26" s="12">
        <v>3560</v>
      </c>
      <c r="H26" s="10">
        <f t="shared" ref="H26:H40" si="1">F26*G26*3/1000000</f>
        <v>51.810628490356898</v>
      </c>
      <c r="I26" s="13">
        <f>H26*101.3/100</f>
        <v>52.484166660731532</v>
      </c>
      <c r="J26" s="10">
        <f>I26*1.073</f>
        <v>56.315510826964932</v>
      </c>
      <c r="L26" s="8" t="s">
        <v>15</v>
      </c>
      <c r="M26" s="9">
        <v>4511</v>
      </c>
      <c r="N26" s="9">
        <v>4678</v>
      </c>
      <c r="O26" s="10">
        <f>N26*100/M26</f>
        <v>103.70206162713367</v>
      </c>
      <c r="P26" s="11">
        <f t="shared" ref="P26:P40" si="2">O26*N26/100</f>
        <v>4851.182442917313</v>
      </c>
      <c r="Q26" s="12">
        <v>3000</v>
      </c>
      <c r="R26" s="10">
        <f t="shared" ref="R26:R40" si="3">P26*Q26*9/1000000</f>
        <v>130.98192595876745</v>
      </c>
      <c r="S26" s="13">
        <f>R26*101.3/100</f>
        <v>132.68469099623141</v>
      </c>
      <c r="T26" s="10">
        <f>S26*1.073</f>
        <v>142.37067343895629</v>
      </c>
    </row>
    <row r="27" spans="2:20" x14ac:dyDescent="0.25">
      <c r="B27" s="8" t="s">
        <v>16</v>
      </c>
      <c r="C27" s="14">
        <v>23260</v>
      </c>
      <c r="D27" s="14">
        <v>24213</v>
      </c>
      <c r="E27" s="15">
        <f t="shared" ref="E27:E41" si="4">D27*100/C27</f>
        <v>104.09716251074806</v>
      </c>
      <c r="F27" s="16">
        <f t="shared" si="0"/>
        <v>25205.045958727431</v>
      </c>
      <c r="G27" s="17">
        <v>3560</v>
      </c>
      <c r="H27" s="15">
        <f t="shared" si="1"/>
        <v>269.18989083920894</v>
      </c>
      <c r="I27" s="18">
        <f t="shared" ref="I27:I41" si="5">H27*101.3/100</f>
        <v>272.68935942011865</v>
      </c>
      <c r="J27" s="15">
        <f t="shared" ref="J27:J41" si="6">I27*1.073</f>
        <v>292.59568265778728</v>
      </c>
      <c r="L27" s="8" t="s">
        <v>16</v>
      </c>
      <c r="M27" s="14">
        <v>23260</v>
      </c>
      <c r="N27" s="14">
        <v>24213</v>
      </c>
      <c r="O27" s="15">
        <f t="shared" ref="O27:O41" si="7">N27*100/M27</f>
        <v>104.09716251074806</v>
      </c>
      <c r="P27" s="16">
        <f t="shared" si="2"/>
        <v>25205.045958727431</v>
      </c>
      <c r="Q27" s="17">
        <v>3000</v>
      </c>
      <c r="R27" s="15">
        <f t="shared" si="3"/>
        <v>680.53624088564061</v>
      </c>
      <c r="S27" s="18">
        <f t="shared" ref="S27:S41" si="8">R27*101.3/100</f>
        <v>689.38321201715382</v>
      </c>
      <c r="T27" s="15">
        <f t="shared" ref="T27:T41" si="9">S27*1.073</f>
        <v>739.70818649440605</v>
      </c>
    </row>
    <row r="28" spans="2:20" x14ac:dyDescent="0.25">
      <c r="B28" s="8" t="s">
        <v>17</v>
      </c>
      <c r="C28" s="14">
        <v>350</v>
      </c>
      <c r="D28" s="14">
        <v>354</v>
      </c>
      <c r="E28" s="15">
        <f t="shared" si="4"/>
        <v>101.14285714285714</v>
      </c>
      <c r="F28" s="16">
        <f t="shared" si="0"/>
        <v>358.04571428571427</v>
      </c>
      <c r="G28" s="17">
        <v>3560</v>
      </c>
      <c r="H28" s="15">
        <f t="shared" si="1"/>
        <v>3.8239282285714284</v>
      </c>
      <c r="I28" s="18">
        <f t="shared" si="5"/>
        <v>3.8736392955428567</v>
      </c>
      <c r="J28" s="15">
        <f t="shared" si="6"/>
        <v>4.1564149641174852</v>
      </c>
      <c r="L28" s="8" t="s">
        <v>17</v>
      </c>
      <c r="M28" s="14">
        <v>350</v>
      </c>
      <c r="N28" s="14">
        <v>354</v>
      </c>
      <c r="O28" s="15">
        <f t="shared" si="7"/>
        <v>101.14285714285714</v>
      </c>
      <c r="P28" s="16">
        <f t="shared" si="2"/>
        <v>358.04571428571427</v>
      </c>
      <c r="Q28" s="17">
        <v>3000</v>
      </c>
      <c r="R28" s="15">
        <f t="shared" si="3"/>
        <v>9.667234285714283</v>
      </c>
      <c r="S28" s="18">
        <f t="shared" si="8"/>
        <v>9.7929083314285688</v>
      </c>
      <c r="T28" s="15">
        <f t="shared" si="9"/>
        <v>10.507790639622854</v>
      </c>
    </row>
    <row r="29" spans="2:20" ht="15.75" thickBot="1" x14ac:dyDescent="0.3">
      <c r="B29" s="19" t="s">
        <v>18</v>
      </c>
      <c r="C29" s="20">
        <v>72</v>
      </c>
      <c r="D29" s="20">
        <v>72</v>
      </c>
      <c r="E29" s="21">
        <f t="shared" si="4"/>
        <v>100</v>
      </c>
      <c r="F29" s="22">
        <f t="shared" si="0"/>
        <v>72</v>
      </c>
      <c r="G29" s="23">
        <v>3560</v>
      </c>
      <c r="H29" s="15">
        <f t="shared" si="1"/>
        <v>0.76895999999999998</v>
      </c>
      <c r="I29" s="24">
        <f t="shared" si="5"/>
        <v>0.77895647999999995</v>
      </c>
      <c r="J29" s="21">
        <f t="shared" si="6"/>
        <v>0.83582030303999988</v>
      </c>
      <c r="L29" s="19" t="s">
        <v>18</v>
      </c>
      <c r="M29" s="20">
        <v>72</v>
      </c>
      <c r="N29" s="20">
        <v>72</v>
      </c>
      <c r="O29" s="21">
        <f t="shared" si="7"/>
        <v>100</v>
      </c>
      <c r="P29" s="22">
        <f t="shared" si="2"/>
        <v>72</v>
      </c>
      <c r="Q29" s="23">
        <v>3000</v>
      </c>
      <c r="R29" s="15">
        <f t="shared" si="3"/>
        <v>1.944</v>
      </c>
      <c r="S29" s="24">
        <f t="shared" si="8"/>
        <v>1.9692719999999999</v>
      </c>
      <c r="T29" s="21">
        <f t="shared" si="9"/>
        <v>2.1130288559999997</v>
      </c>
    </row>
    <row r="30" spans="2:20" x14ac:dyDescent="0.25">
      <c r="B30" s="25" t="s">
        <v>19</v>
      </c>
      <c r="C30" s="9">
        <v>4582</v>
      </c>
      <c r="D30" s="9">
        <v>4719</v>
      </c>
      <c r="E30" s="10">
        <f t="shared" si="4"/>
        <v>102.9899607158446</v>
      </c>
      <c r="F30" s="11">
        <f t="shared" si="0"/>
        <v>4860.0962461807067</v>
      </c>
      <c r="G30" s="12">
        <v>3560</v>
      </c>
      <c r="H30" s="10">
        <f t="shared" si="1"/>
        <v>51.905827909209947</v>
      </c>
      <c r="I30" s="13">
        <f t="shared" si="5"/>
        <v>52.580603672029675</v>
      </c>
      <c r="J30" s="10">
        <f t="shared" si="6"/>
        <v>56.418987740087836</v>
      </c>
      <c r="L30" s="25" t="s">
        <v>19</v>
      </c>
      <c r="M30" s="9">
        <v>4582</v>
      </c>
      <c r="N30" s="9">
        <v>4719</v>
      </c>
      <c r="O30" s="10">
        <f t="shared" si="7"/>
        <v>102.9899607158446</v>
      </c>
      <c r="P30" s="11">
        <f t="shared" si="2"/>
        <v>4860.0962461807067</v>
      </c>
      <c r="Q30" s="12">
        <v>3000</v>
      </c>
      <c r="R30" s="10">
        <f t="shared" si="3"/>
        <v>131.22259864687908</v>
      </c>
      <c r="S30" s="13">
        <f t="shared" si="8"/>
        <v>132.9284924292885</v>
      </c>
      <c r="T30" s="10">
        <f t="shared" si="9"/>
        <v>142.63227237662656</v>
      </c>
    </row>
    <row r="31" spans="2:20" ht="15.75" thickBot="1" x14ac:dyDescent="0.3">
      <c r="B31" s="19" t="s">
        <v>20</v>
      </c>
      <c r="C31" s="26">
        <v>754</v>
      </c>
      <c r="D31" s="26">
        <v>826</v>
      </c>
      <c r="E31" s="15">
        <f t="shared" si="4"/>
        <v>109.54907161803713</v>
      </c>
      <c r="F31" s="22">
        <f t="shared" si="0"/>
        <v>904.87533156498671</v>
      </c>
      <c r="G31" s="23">
        <v>2373</v>
      </c>
      <c r="H31" s="21">
        <f t="shared" si="1"/>
        <v>6.4418074854111413</v>
      </c>
      <c r="I31" s="24">
        <f t="shared" si="5"/>
        <v>6.5255509827214864</v>
      </c>
      <c r="J31" s="21">
        <f t="shared" si="6"/>
        <v>7.0019162044601542</v>
      </c>
      <c r="L31" s="19" t="s">
        <v>20</v>
      </c>
      <c r="M31" s="26">
        <v>754</v>
      </c>
      <c r="N31" s="26">
        <v>826</v>
      </c>
      <c r="O31" s="15">
        <f t="shared" si="7"/>
        <v>109.54907161803713</v>
      </c>
      <c r="P31" s="22">
        <f t="shared" si="2"/>
        <v>904.87533156498671</v>
      </c>
      <c r="Q31" s="23">
        <v>2000</v>
      </c>
      <c r="R31" s="21">
        <f t="shared" si="3"/>
        <v>16.287755968169762</v>
      </c>
      <c r="S31" s="24">
        <f t="shared" si="8"/>
        <v>16.499496795755967</v>
      </c>
      <c r="T31" s="21">
        <f t="shared" si="9"/>
        <v>17.70396006184615</v>
      </c>
    </row>
    <row r="32" spans="2:20" x14ac:dyDescent="0.25">
      <c r="B32" s="25" t="s">
        <v>21</v>
      </c>
      <c r="C32" s="9">
        <v>16580</v>
      </c>
      <c r="D32" s="9">
        <v>17249</v>
      </c>
      <c r="E32" s="10">
        <f t="shared" si="4"/>
        <v>104.03498190591074</v>
      </c>
      <c r="F32" s="11">
        <f t="shared" si="0"/>
        <v>17944.994028950543</v>
      </c>
      <c r="G32" s="12">
        <v>2965</v>
      </c>
      <c r="H32" s="15">
        <f t="shared" si="1"/>
        <v>159.62072188751509</v>
      </c>
      <c r="I32" s="13">
        <f t="shared" si="5"/>
        <v>161.69579127205279</v>
      </c>
      <c r="J32" s="10">
        <f t="shared" si="6"/>
        <v>173.49958403491263</v>
      </c>
      <c r="L32" s="25" t="s">
        <v>21</v>
      </c>
      <c r="M32" s="9">
        <v>16580</v>
      </c>
      <c r="N32" s="9">
        <v>17249</v>
      </c>
      <c r="O32" s="10">
        <f t="shared" si="7"/>
        <v>104.03498190591074</v>
      </c>
      <c r="P32" s="11">
        <f t="shared" si="2"/>
        <v>17944.994028950543</v>
      </c>
      <c r="Q32" s="12">
        <v>2500</v>
      </c>
      <c r="R32" s="15">
        <f t="shared" si="3"/>
        <v>403.7623656513872</v>
      </c>
      <c r="S32" s="13">
        <f t="shared" si="8"/>
        <v>409.01127640485521</v>
      </c>
      <c r="T32" s="10">
        <f t="shared" si="9"/>
        <v>438.8690995824096</v>
      </c>
    </row>
    <row r="33" spans="2:21" ht="15.75" thickBot="1" x14ac:dyDescent="0.3">
      <c r="B33" s="19" t="s">
        <v>22</v>
      </c>
      <c r="C33" s="26">
        <v>3741</v>
      </c>
      <c r="D33" s="26">
        <v>4187</v>
      </c>
      <c r="E33" s="21">
        <f t="shared" si="4"/>
        <v>111.92194600374232</v>
      </c>
      <c r="F33" s="22">
        <f t="shared" si="0"/>
        <v>4686.1718791766907</v>
      </c>
      <c r="G33" s="23">
        <v>1780</v>
      </c>
      <c r="H33" s="15">
        <f t="shared" si="1"/>
        <v>25.024157834803528</v>
      </c>
      <c r="I33" s="24">
        <f t="shared" si="5"/>
        <v>25.349471886655973</v>
      </c>
      <c r="J33" s="21">
        <f t="shared" si="6"/>
        <v>27.199983334381859</v>
      </c>
      <c r="L33" s="19" t="s">
        <v>22</v>
      </c>
      <c r="M33" s="26">
        <v>3741</v>
      </c>
      <c r="N33" s="26">
        <v>4187</v>
      </c>
      <c r="O33" s="21">
        <f t="shared" si="7"/>
        <v>111.92194600374232</v>
      </c>
      <c r="P33" s="22">
        <f t="shared" si="2"/>
        <v>4686.1718791766907</v>
      </c>
      <c r="Q33" s="23">
        <v>1500</v>
      </c>
      <c r="R33" s="15">
        <f t="shared" si="3"/>
        <v>63.263320368885324</v>
      </c>
      <c r="S33" s="24">
        <f t="shared" si="8"/>
        <v>64.085743533680841</v>
      </c>
      <c r="T33" s="21">
        <f t="shared" si="9"/>
        <v>68.764002811639543</v>
      </c>
    </row>
    <row r="34" spans="2:21" x14ac:dyDescent="0.25">
      <c r="B34" s="25" t="s">
        <v>23</v>
      </c>
      <c r="C34" s="9">
        <v>7108</v>
      </c>
      <c r="D34" s="9">
        <v>7593</v>
      </c>
      <c r="E34" s="15">
        <f t="shared" si="4"/>
        <v>106.82329769274057</v>
      </c>
      <c r="F34" s="11">
        <f t="shared" si="0"/>
        <v>8111.0929938097916</v>
      </c>
      <c r="G34" s="12">
        <v>2373</v>
      </c>
      <c r="H34" s="10">
        <f t="shared" si="1"/>
        <v>57.742871022931901</v>
      </c>
      <c r="I34" s="13">
        <f t="shared" si="5"/>
        <v>58.493528346230015</v>
      </c>
      <c r="J34" s="10">
        <f t="shared" si="6"/>
        <v>62.763555915504803</v>
      </c>
      <c r="L34" s="25" t="s">
        <v>23</v>
      </c>
      <c r="M34" s="9">
        <v>7108</v>
      </c>
      <c r="N34" s="9">
        <v>7593</v>
      </c>
      <c r="O34" s="15">
        <f t="shared" si="7"/>
        <v>106.82329769274057</v>
      </c>
      <c r="P34" s="11">
        <f t="shared" si="2"/>
        <v>8111.0929938097916</v>
      </c>
      <c r="Q34" s="12">
        <v>2000</v>
      </c>
      <c r="R34" s="10">
        <f t="shared" si="3"/>
        <v>145.99967388857624</v>
      </c>
      <c r="S34" s="13">
        <f t="shared" si="8"/>
        <v>147.89766964912772</v>
      </c>
      <c r="T34" s="10">
        <f t="shared" si="9"/>
        <v>158.69419953351405</v>
      </c>
    </row>
    <row r="35" spans="2:21" ht="15.75" thickBot="1" x14ac:dyDescent="0.3">
      <c r="B35" s="19" t="s">
        <v>24</v>
      </c>
      <c r="C35" s="26">
        <v>1660</v>
      </c>
      <c r="D35" s="26">
        <v>1702</v>
      </c>
      <c r="E35" s="15">
        <f t="shared" si="4"/>
        <v>102.53012048192771</v>
      </c>
      <c r="F35" s="22">
        <f t="shared" si="0"/>
        <v>1745.0626506024096</v>
      </c>
      <c r="G35" s="23">
        <v>1186</v>
      </c>
      <c r="H35" s="21">
        <f t="shared" si="1"/>
        <v>6.2089329108433731</v>
      </c>
      <c r="I35" s="24">
        <f t="shared" si="5"/>
        <v>6.2896490386843364</v>
      </c>
      <c r="J35" s="21">
        <f t="shared" si="6"/>
        <v>6.748793418508293</v>
      </c>
      <c r="L35" s="19" t="s">
        <v>24</v>
      </c>
      <c r="M35" s="26">
        <v>1660</v>
      </c>
      <c r="N35" s="26">
        <v>1702</v>
      </c>
      <c r="O35" s="15">
        <f t="shared" si="7"/>
        <v>102.53012048192771</v>
      </c>
      <c r="P35" s="22">
        <f t="shared" si="2"/>
        <v>1745.0626506024096</v>
      </c>
      <c r="Q35" s="23">
        <v>1000</v>
      </c>
      <c r="R35" s="21">
        <f t="shared" si="3"/>
        <v>15.705563855421687</v>
      </c>
      <c r="S35" s="24">
        <f t="shared" si="8"/>
        <v>15.909736185542169</v>
      </c>
      <c r="T35" s="21">
        <f t="shared" si="9"/>
        <v>17.071146927086748</v>
      </c>
    </row>
    <row r="36" spans="2:21" x14ac:dyDescent="0.25">
      <c r="B36" s="25" t="s">
        <v>25</v>
      </c>
      <c r="C36" s="27">
        <v>1207</v>
      </c>
      <c r="D36" s="27">
        <v>1207</v>
      </c>
      <c r="E36" s="10">
        <f t="shared" si="4"/>
        <v>100</v>
      </c>
      <c r="F36" s="11">
        <f t="shared" si="0"/>
        <v>1207</v>
      </c>
      <c r="G36" s="12">
        <v>1186</v>
      </c>
      <c r="H36" s="15">
        <f t="shared" si="1"/>
        <v>4.2945060000000002</v>
      </c>
      <c r="I36" s="13">
        <f t="shared" si="5"/>
        <v>4.350334578</v>
      </c>
      <c r="J36" s="10">
        <f t="shared" si="6"/>
        <v>4.6679090021939995</v>
      </c>
      <c r="L36" s="25" t="s">
        <v>25</v>
      </c>
      <c r="M36" s="27">
        <v>1207</v>
      </c>
      <c r="N36" s="27">
        <v>1207</v>
      </c>
      <c r="O36" s="10">
        <f t="shared" si="7"/>
        <v>100</v>
      </c>
      <c r="P36" s="11">
        <f t="shared" si="2"/>
        <v>1207</v>
      </c>
      <c r="Q36" s="12">
        <v>1000</v>
      </c>
      <c r="R36" s="15">
        <f t="shared" si="3"/>
        <v>10.863</v>
      </c>
      <c r="S36" s="13">
        <f t="shared" si="8"/>
        <v>11.004218999999999</v>
      </c>
      <c r="T36" s="10">
        <f t="shared" si="9"/>
        <v>11.807526986999999</v>
      </c>
    </row>
    <row r="37" spans="2:21" x14ac:dyDescent="0.25">
      <c r="B37" s="8" t="s">
        <v>26</v>
      </c>
      <c r="C37" s="28">
        <v>365</v>
      </c>
      <c r="D37" s="28">
        <v>365</v>
      </c>
      <c r="E37" s="15">
        <f t="shared" si="4"/>
        <v>100</v>
      </c>
      <c r="F37" s="16">
        <f t="shared" si="0"/>
        <v>365</v>
      </c>
      <c r="G37" s="17">
        <v>1186</v>
      </c>
      <c r="H37" s="15">
        <f t="shared" si="1"/>
        <v>1.29867</v>
      </c>
      <c r="I37" s="18">
        <f t="shared" si="5"/>
        <v>1.31555271</v>
      </c>
      <c r="J37" s="15">
        <f t="shared" si="6"/>
        <v>1.41158805783</v>
      </c>
      <c r="L37" s="8" t="s">
        <v>26</v>
      </c>
      <c r="M37" s="28">
        <v>365</v>
      </c>
      <c r="N37" s="28">
        <v>365</v>
      </c>
      <c r="O37" s="15">
        <f t="shared" si="7"/>
        <v>100</v>
      </c>
      <c r="P37" s="16">
        <f t="shared" si="2"/>
        <v>365</v>
      </c>
      <c r="Q37" s="17">
        <v>1000</v>
      </c>
      <c r="R37" s="15">
        <f t="shared" si="3"/>
        <v>3.2850000000000001</v>
      </c>
      <c r="S37" s="18">
        <f t="shared" si="8"/>
        <v>3.3277050000000004</v>
      </c>
      <c r="T37" s="15">
        <f t="shared" si="9"/>
        <v>3.5706274650000003</v>
      </c>
    </row>
    <row r="38" spans="2:21" ht="15.75" thickBot="1" x14ac:dyDescent="0.3">
      <c r="B38" s="19" t="s">
        <v>27</v>
      </c>
      <c r="C38" s="29">
        <v>169</v>
      </c>
      <c r="D38" s="29">
        <v>169</v>
      </c>
      <c r="E38" s="21">
        <f t="shared" si="4"/>
        <v>100</v>
      </c>
      <c r="F38" s="22">
        <f t="shared" si="0"/>
        <v>169</v>
      </c>
      <c r="G38" s="23">
        <v>2373</v>
      </c>
      <c r="H38" s="15">
        <f t="shared" si="1"/>
        <v>1.203111</v>
      </c>
      <c r="I38" s="24">
        <f t="shared" si="5"/>
        <v>1.2187514429999999</v>
      </c>
      <c r="J38" s="21">
        <f t="shared" si="6"/>
        <v>1.3077202983389999</v>
      </c>
      <c r="L38" s="19" t="s">
        <v>27</v>
      </c>
      <c r="M38" s="29">
        <v>169</v>
      </c>
      <c r="N38" s="29">
        <v>169</v>
      </c>
      <c r="O38" s="21">
        <f t="shared" si="7"/>
        <v>100</v>
      </c>
      <c r="P38" s="22">
        <f t="shared" si="2"/>
        <v>169</v>
      </c>
      <c r="Q38" s="23">
        <v>2000</v>
      </c>
      <c r="R38" s="15">
        <f t="shared" si="3"/>
        <v>3.0419999999999998</v>
      </c>
      <c r="S38" s="24">
        <f t="shared" si="8"/>
        <v>3.0815459999999995</v>
      </c>
      <c r="T38" s="21">
        <f t="shared" si="9"/>
        <v>3.3064988579999994</v>
      </c>
    </row>
    <row r="39" spans="2:21" x14ac:dyDescent="0.25">
      <c r="B39" s="25" t="s">
        <v>28</v>
      </c>
      <c r="C39" s="14">
        <v>15198</v>
      </c>
      <c r="D39" s="14">
        <v>15940</v>
      </c>
      <c r="E39" s="15">
        <f t="shared" si="4"/>
        <v>104.8822213449138</v>
      </c>
      <c r="F39" s="11">
        <f t="shared" si="0"/>
        <v>16718.22608237926</v>
      </c>
      <c r="G39" s="17">
        <v>1186</v>
      </c>
      <c r="H39" s="10">
        <f t="shared" si="1"/>
        <v>59.483448401105406</v>
      </c>
      <c r="I39" s="18">
        <f t="shared" si="5"/>
        <v>60.256733230319782</v>
      </c>
      <c r="J39" s="10">
        <f t="shared" si="6"/>
        <v>64.655474756133117</v>
      </c>
      <c r="L39" s="25" t="s">
        <v>28</v>
      </c>
      <c r="M39" s="14">
        <v>15198</v>
      </c>
      <c r="N39" s="14">
        <v>15940</v>
      </c>
      <c r="O39" s="15">
        <f t="shared" si="7"/>
        <v>104.8822213449138</v>
      </c>
      <c r="P39" s="11">
        <f t="shared" si="2"/>
        <v>16718.22608237926</v>
      </c>
      <c r="Q39" s="17">
        <v>1000</v>
      </c>
      <c r="R39" s="10">
        <f t="shared" si="3"/>
        <v>150.46403474141334</v>
      </c>
      <c r="S39" s="18">
        <f t="shared" si="8"/>
        <v>152.42006719305172</v>
      </c>
      <c r="T39" s="10">
        <f t="shared" si="9"/>
        <v>163.5467320981445</v>
      </c>
    </row>
    <row r="40" spans="2:21" ht="15.75" thickBot="1" x14ac:dyDescent="0.3">
      <c r="B40" s="19" t="s">
        <v>29</v>
      </c>
      <c r="C40" s="14">
        <v>897</v>
      </c>
      <c r="D40" s="14">
        <v>1008</v>
      </c>
      <c r="E40" s="21">
        <f t="shared" si="4"/>
        <v>112.37458193979933</v>
      </c>
      <c r="F40" s="22">
        <f t="shared" si="0"/>
        <v>1132.7357859531774</v>
      </c>
      <c r="G40" s="17">
        <v>2373</v>
      </c>
      <c r="H40" s="21">
        <f t="shared" si="1"/>
        <v>8.063946060200669</v>
      </c>
      <c r="I40" s="18">
        <f t="shared" si="5"/>
        <v>8.1687773589832773</v>
      </c>
      <c r="J40" s="21">
        <f t="shared" si="6"/>
        <v>8.7650981061890558</v>
      </c>
      <c r="L40" s="19" t="s">
        <v>29</v>
      </c>
      <c r="M40" s="14">
        <v>897</v>
      </c>
      <c r="N40" s="14">
        <v>1008</v>
      </c>
      <c r="O40" s="21">
        <f t="shared" si="7"/>
        <v>112.37458193979933</v>
      </c>
      <c r="P40" s="22">
        <f t="shared" si="2"/>
        <v>1132.7357859531774</v>
      </c>
      <c r="Q40" s="17">
        <v>2000</v>
      </c>
      <c r="R40" s="21">
        <f t="shared" si="3"/>
        <v>20.389244147157193</v>
      </c>
      <c r="S40" s="18">
        <f t="shared" si="8"/>
        <v>20.654304321070235</v>
      </c>
      <c r="T40" s="21">
        <f t="shared" si="9"/>
        <v>22.162068536508361</v>
      </c>
    </row>
    <row r="41" spans="2:21" ht="16.5" thickBot="1" x14ac:dyDescent="0.3">
      <c r="B41" s="30" t="s">
        <v>30</v>
      </c>
      <c r="C41" s="31">
        <f>C26+C27+C28+C29+C30+C31+C32+C33+C34+C35+C36+C37+C38+C39+C40</f>
        <v>80454</v>
      </c>
      <c r="D41" s="31">
        <f>D26+D27+D28+D29+D30+D31+D32+D33+D34+D35+D36+D37+D38+D39+D40</f>
        <v>84282</v>
      </c>
      <c r="E41" s="32">
        <f t="shared" si="4"/>
        <v>104.75799835931092</v>
      </c>
      <c r="F41" s="33">
        <f>F26+F27+F28+F29+F30+F31+F32+F33+F34+F35+F36+F37+F38+F39+F40</f>
        <v>88330.52911454803</v>
      </c>
      <c r="G41" s="34">
        <f>(G26*F26+G27*F27+G28*F28+G29*F29+G30*F30+G31*F31+G32*F32+G33*F33+G34*F34+G35*F35+G36*F36+G37*F37+G38*F38+G39*F39+G40*F40)/F41*1.07</f>
        <v>2854.2910143566528</v>
      </c>
      <c r="H41" s="35">
        <f>H26+H27+H28+H29+H30+H31+H32+H33+H34+H35+H36+H37+H38+H39+H40</f>
        <v>706.88140807015839</v>
      </c>
      <c r="I41" s="34">
        <f t="shared" si="5"/>
        <v>716.07086637507052</v>
      </c>
      <c r="J41" s="36">
        <f t="shared" si="6"/>
        <v>768.34403962045064</v>
      </c>
      <c r="L41" s="30" t="s">
        <v>30</v>
      </c>
      <c r="M41" s="31">
        <f>M26+M27+M28+M29+M30+M31+M32+M33+M34+M35+M36+M37+M38+M39+M40</f>
        <v>80454</v>
      </c>
      <c r="N41" s="31">
        <f>N26+N27+N28+N29+N30+N31+N32+N33+N34+N35+N36+N37+N38+N39+N40</f>
        <v>84282</v>
      </c>
      <c r="O41" s="32">
        <f t="shared" si="7"/>
        <v>104.75799835931092</v>
      </c>
      <c r="P41" s="33">
        <f>P26+P27+P28+P29+P30+P31+P32+P33+P34+P35+P36+P37+P38+P39+P40</f>
        <v>88330.52911454803</v>
      </c>
      <c r="Q41" s="34">
        <f>(Q26*P26+Q27*P27+Q28*P28+Q29*P29+Q30*P30+Q31*P31+Q32*P32+Q33*P33+Q34*P34+Q35*P35+Q36*P36+Q37*P37+Q38*P38+Q39*P39+Q40*P40)/P41*1.07</f>
        <v>2405.7781791712487</v>
      </c>
      <c r="R41" s="35">
        <f>R26+R27+R28+R29+R30+R31+R32+R33+R34+R35+R36+R37+R38+R39+R40</f>
        <v>1787.4139583980123</v>
      </c>
      <c r="S41" s="34">
        <f t="shared" si="8"/>
        <v>1810.6503398571865</v>
      </c>
      <c r="T41" s="36">
        <f t="shared" si="9"/>
        <v>1942.827814666761</v>
      </c>
      <c r="U41" s="39">
        <f>T41+J41</f>
        <v>2711.1718542872118</v>
      </c>
    </row>
    <row r="42" spans="2:21" ht="15.75" x14ac:dyDescent="0.25">
      <c r="T42" t="s">
        <v>41</v>
      </c>
      <c r="U42" s="40">
        <v>2590.4370862223477</v>
      </c>
    </row>
    <row r="43" spans="2:21" ht="31.5" customHeight="1" x14ac:dyDescent="0.25">
      <c r="T43" s="143" t="s">
        <v>42</v>
      </c>
      <c r="U43" s="139">
        <f>U41-U42</f>
        <v>120.73476806486406</v>
      </c>
    </row>
    <row r="44" spans="2:21" x14ac:dyDescent="0.25">
      <c r="B44" s="132" t="s">
        <v>31</v>
      </c>
      <c r="C44" s="132"/>
      <c r="D44" s="132"/>
      <c r="E44" s="132"/>
      <c r="F44" s="132"/>
      <c r="G44" s="132"/>
      <c r="H44" s="132"/>
      <c r="I44" s="132"/>
      <c r="J44" s="132"/>
      <c r="T44" s="143"/>
      <c r="U44" s="139"/>
    </row>
    <row r="45" spans="2:21" x14ac:dyDescent="0.25">
      <c r="B45" s="132"/>
      <c r="C45" s="132"/>
      <c r="D45" s="132"/>
      <c r="E45" s="132"/>
      <c r="F45" s="132"/>
      <c r="G45" s="132"/>
      <c r="H45" s="132"/>
      <c r="I45" s="132"/>
      <c r="J45" s="132"/>
    </row>
    <row r="46" spans="2:21" ht="15.75" thickBot="1" x14ac:dyDescent="0.3">
      <c r="B46" s="1"/>
      <c r="C46" s="1"/>
      <c r="D46" s="1"/>
      <c r="E46" s="1"/>
      <c r="F46" s="1"/>
      <c r="G46" s="1"/>
      <c r="H46" s="1"/>
      <c r="I46" s="1"/>
      <c r="J46" s="1"/>
    </row>
    <row r="47" spans="2:21" ht="15.75" thickBot="1" x14ac:dyDescent="0.3">
      <c r="B47" s="133" t="s">
        <v>1</v>
      </c>
      <c r="C47" s="136" t="s">
        <v>2</v>
      </c>
      <c r="D47" s="137"/>
      <c r="E47" s="137"/>
      <c r="F47" s="138"/>
      <c r="G47" s="136" t="s">
        <v>32</v>
      </c>
      <c r="H47" s="137"/>
      <c r="I47" s="137"/>
      <c r="J47" s="138"/>
    </row>
    <row r="48" spans="2:21" ht="77.25" thickBot="1" x14ac:dyDescent="0.3">
      <c r="B48" s="134"/>
      <c r="C48" s="38" t="s">
        <v>33</v>
      </c>
      <c r="D48" s="2" t="s">
        <v>34</v>
      </c>
      <c r="E48" s="3" t="s">
        <v>4</v>
      </c>
      <c r="F48" s="38" t="s">
        <v>35</v>
      </c>
      <c r="G48" s="38" t="s">
        <v>6</v>
      </c>
      <c r="H48" s="38" t="s">
        <v>7</v>
      </c>
      <c r="I48" s="38" t="s">
        <v>8</v>
      </c>
      <c r="J48" s="3" t="s">
        <v>9</v>
      </c>
    </row>
    <row r="49" spans="2:10" ht="26.25" thickBot="1" x14ac:dyDescent="0.3">
      <c r="B49" s="135"/>
      <c r="C49" s="4" t="s">
        <v>10</v>
      </c>
      <c r="D49" s="5" t="s">
        <v>10</v>
      </c>
      <c r="E49" s="5" t="s">
        <v>11</v>
      </c>
      <c r="F49" s="6" t="s">
        <v>12</v>
      </c>
      <c r="G49" s="7" t="s">
        <v>13</v>
      </c>
      <c r="H49" s="5" t="s">
        <v>14</v>
      </c>
      <c r="I49" s="5" t="s">
        <v>14</v>
      </c>
      <c r="J49" s="6" t="s">
        <v>14</v>
      </c>
    </row>
    <row r="50" spans="2:10" x14ac:dyDescent="0.25">
      <c r="B50" s="8" t="s">
        <v>15</v>
      </c>
      <c r="C50" s="9">
        <v>4678</v>
      </c>
      <c r="D50" s="9">
        <v>4851.182442917313</v>
      </c>
      <c r="E50" s="10">
        <f>D50*100/C50</f>
        <v>103.70206162713366</v>
      </c>
      <c r="F50" s="11">
        <f t="shared" ref="F50:F64" si="10">E50*D50/100</f>
        <v>5030.7762065987999</v>
      </c>
      <c r="G50" s="12">
        <v>3560</v>
      </c>
      <c r="H50" s="10">
        <f>F50*G50*12/1000000</f>
        <v>214.91475954590075</v>
      </c>
      <c r="I50" s="13">
        <f>H50*101.3/100</f>
        <v>217.70865141999744</v>
      </c>
      <c r="J50" s="10">
        <f>I50*1.073</f>
        <v>233.60138297365725</v>
      </c>
    </row>
    <row r="51" spans="2:10" x14ac:dyDescent="0.25">
      <c r="B51" s="8" t="s">
        <v>16</v>
      </c>
      <c r="C51" s="14">
        <v>24213</v>
      </c>
      <c r="D51" s="14">
        <v>25205.045958727431</v>
      </c>
      <c r="E51" s="15">
        <f t="shared" ref="E51:E65" si="11">D51*100/C51</f>
        <v>104.09716251074808</v>
      </c>
      <c r="F51" s="16">
        <f t="shared" si="10"/>
        <v>26237.737652565236</v>
      </c>
      <c r="G51" s="17">
        <v>3560</v>
      </c>
      <c r="H51" s="15">
        <f t="shared" ref="H51:H64" si="12">F51*G51*12/1000000</f>
        <v>1120.8761525175869</v>
      </c>
      <c r="I51" s="18">
        <f t="shared" ref="I51:I65" si="13">H51*101.3/100</f>
        <v>1135.4475425003154</v>
      </c>
      <c r="J51" s="15">
        <f t="shared" ref="J51:J65" si="14">I51*1.073</f>
        <v>1218.3352131028385</v>
      </c>
    </row>
    <row r="52" spans="2:10" x14ac:dyDescent="0.25">
      <c r="B52" s="8" t="s">
        <v>17</v>
      </c>
      <c r="C52" s="14">
        <v>354</v>
      </c>
      <c r="D52" s="14">
        <v>358.04571428571427</v>
      </c>
      <c r="E52" s="15">
        <f t="shared" si="11"/>
        <v>101.14285714285714</v>
      </c>
      <c r="F52" s="16">
        <f t="shared" si="10"/>
        <v>362.13766530612241</v>
      </c>
      <c r="G52" s="17">
        <v>3560</v>
      </c>
      <c r="H52" s="15">
        <f t="shared" si="12"/>
        <v>15.470521061877548</v>
      </c>
      <c r="I52" s="18">
        <f t="shared" si="13"/>
        <v>15.671637835681956</v>
      </c>
      <c r="J52" s="15">
        <f t="shared" si="14"/>
        <v>16.815667397686738</v>
      </c>
    </row>
    <row r="53" spans="2:10" ht="15.75" thickBot="1" x14ac:dyDescent="0.3">
      <c r="B53" s="19" t="s">
        <v>18</v>
      </c>
      <c r="C53" s="20">
        <v>72</v>
      </c>
      <c r="D53" s="20">
        <v>72</v>
      </c>
      <c r="E53" s="21">
        <f t="shared" si="11"/>
        <v>100</v>
      </c>
      <c r="F53" s="22">
        <f t="shared" si="10"/>
        <v>72</v>
      </c>
      <c r="G53" s="23">
        <v>3560</v>
      </c>
      <c r="H53" s="15">
        <f t="shared" si="12"/>
        <v>3.0758399999999999</v>
      </c>
      <c r="I53" s="24">
        <f t="shared" si="13"/>
        <v>3.1158259199999998</v>
      </c>
      <c r="J53" s="21">
        <f t="shared" si="14"/>
        <v>3.3432812121599995</v>
      </c>
    </row>
    <row r="54" spans="2:10" x14ac:dyDescent="0.25">
      <c r="B54" s="25" t="s">
        <v>19</v>
      </c>
      <c r="C54" s="9">
        <v>4719</v>
      </c>
      <c r="D54" s="9">
        <v>4860.0962461807067</v>
      </c>
      <c r="E54" s="10">
        <f t="shared" si="11"/>
        <v>102.9899607158446</v>
      </c>
      <c r="F54" s="11">
        <f t="shared" si="10"/>
        <v>5005.4112146937478</v>
      </c>
      <c r="G54" s="12">
        <v>3560</v>
      </c>
      <c r="H54" s="10">
        <f t="shared" si="12"/>
        <v>213.83116709171688</v>
      </c>
      <c r="I54" s="13">
        <f t="shared" si="13"/>
        <v>216.61097226390922</v>
      </c>
      <c r="J54" s="10">
        <f t="shared" si="14"/>
        <v>232.42357323917457</v>
      </c>
    </row>
    <row r="55" spans="2:10" ht="15.75" thickBot="1" x14ac:dyDescent="0.3">
      <c r="B55" s="19" t="s">
        <v>20</v>
      </c>
      <c r="C55" s="26">
        <v>826</v>
      </c>
      <c r="D55" s="26">
        <v>904.87533156498671</v>
      </c>
      <c r="E55" s="15">
        <f t="shared" si="11"/>
        <v>109.54907161803713</v>
      </c>
      <c r="F55" s="22">
        <f t="shared" si="10"/>
        <v>991.2825250300782</v>
      </c>
      <c r="G55" s="23">
        <v>2373</v>
      </c>
      <c r="H55" s="21">
        <f t="shared" si="12"/>
        <v>28.227761182756506</v>
      </c>
      <c r="I55" s="24">
        <f t="shared" si="13"/>
        <v>28.594722078132339</v>
      </c>
      <c r="J55" s="21">
        <f t="shared" si="14"/>
        <v>30.682136789835997</v>
      </c>
    </row>
    <row r="56" spans="2:10" x14ac:dyDescent="0.25">
      <c r="B56" s="25" t="s">
        <v>21</v>
      </c>
      <c r="C56" s="9">
        <v>17249</v>
      </c>
      <c r="D56" s="9">
        <v>17944.994028950543</v>
      </c>
      <c r="E56" s="10">
        <f t="shared" si="11"/>
        <v>104.03498190591074</v>
      </c>
      <c r="F56" s="11">
        <f t="shared" si="10"/>
        <v>18669.07129103546</v>
      </c>
      <c r="G56" s="12">
        <v>2965</v>
      </c>
      <c r="H56" s="15">
        <f t="shared" si="12"/>
        <v>664.2455565350416</v>
      </c>
      <c r="I56" s="13">
        <f t="shared" si="13"/>
        <v>672.88074876999713</v>
      </c>
      <c r="J56" s="10">
        <f t="shared" si="14"/>
        <v>722.00104343020689</v>
      </c>
    </row>
    <row r="57" spans="2:10" ht="15.75" thickBot="1" x14ac:dyDescent="0.3">
      <c r="B57" s="19" t="s">
        <v>22</v>
      </c>
      <c r="C57" s="26">
        <v>4187</v>
      </c>
      <c r="D57" s="26">
        <v>4686.1718791766907</v>
      </c>
      <c r="E57" s="21">
        <f t="shared" si="11"/>
        <v>111.92194600374232</v>
      </c>
      <c r="F57" s="22">
        <f t="shared" si="10"/>
        <v>5244.8547602546923</v>
      </c>
      <c r="G57" s="23">
        <v>1780</v>
      </c>
      <c r="H57" s="15">
        <f t="shared" si="12"/>
        <v>112.03009767904022</v>
      </c>
      <c r="I57" s="24">
        <f t="shared" si="13"/>
        <v>113.48648894886773</v>
      </c>
      <c r="J57" s="21">
        <f t="shared" si="14"/>
        <v>121.77100264213507</v>
      </c>
    </row>
    <row r="58" spans="2:10" x14ac:dyDescent="0.25">
      <c r="B58" s="25" t="s">
        <v>23</v>
      </c>
      <c r="C58" s="9">
        <v>7593</v>
      </c>
      <c r="D58" s="9">
        <v>8111.0929938097916</v>
      </c>
      <c r="E58" s="15">
        <f t="shared" si="11"/>
        <v>106.82329769274057</v>
      </c>
      <c r="F58" s="11">
        <f t="shared" si="10"/>
        <v>8664.5370149124574</v>
      </c>
      <c r="G58" s="12">
        <v>2373</v>
      </c>
      <c r="H58" s="10">
        <f t="shared" si="12"/>
        <v>246.73135603664713</v>
      </c>
      <c r="I58" s="13">
        <f t="shared" si="13"/>
        <v>249.93886366512353</v>
      </c>
      <c r="J58" s="10">
        <f t="shared" si="14"/>
        <v>268.18440071267753</v>
      </c>
    </row>
    <row r="59" spans="2:10" ht="15.75" thickBot="1" x14ac:dyDescent="0.3">
      <c r="B59" s="19" t="s">
        <v>24</v>
      </c>
      <c r="C59" s="26">
        <v>1702</v>
      </c>
      <c r="D59" s="26">
        <v>1745.0626506024096</v>
      </c>
      <c r="E59" s="15">
        <f t="shared" si="11"/>
        <v>102.53012048192771</v>
      </c>
      <c r="F59" s="22">
        <f t="shared" si="10"/>
        <v>1789.2148381477716</v>
      </c>
      <c r="G59" s="23">
        <v>1186</v>
      </c>
      <c r="H59" s="21">
        <f t="shared" si="12"/>
        <v>25.464105576519088</v>
      </c>
      <c r="I59" s="24">
        <f t="shared" si="13"/>
        <v>25.795138949013836</v>
      </c>
      <c r="J59" s="21">
        <f t="shared" si="14"/>
        <v>27.678184092291843</v>
      </c>
    </row>
    <row r="60" spans="2:10" x14ac:dyDescent="0.25">
      <c r="B60" s="25" t="s">
        <v>25</v>
      </c>
      <c r="C60" s="27">
        <v>1207</v>
      </c>
      <c r="D60" s="27">
        <v>1207</v>
      </c>
      <c r="E60" s="10">
        <f t="shared" si="11"/>
        <v>100</v>
      </c>
      <c r="F60" s="11">
        <f t="shared" si="10"/>
        <v>1207</v>
      </c>
      <c r="G60" s="12">
        <v>1186</v>
      </c>
      <c r="H60" s="15">
        <f t="shared" si="12"/>
        <v>17.178024000000001</v>
      </c>
      <c r="I60" s="13">
        <f t="shared" si="13"/>
        <v>17.401338312</v>
      </c>
      <c r="J60" s="10">
        <f t="shared" si="14"/>
        <v>18.671636008775998</v>
      </c>
    </row>
    <row r="61" spans="2:10" x14ac:dyDescent="0.25">
      <c r="B61" s="8" t="s">
        <v>26</v>
      </c>
      <c r="C61" s="28">
        <v>365</v>
      </c>
      <c r="D61" s="28">
        <v>365</v>
      </c>
      <c r="E61" s="15">
        <f t="shared" si="11"/>
        <v>100</v>
      </c>
      <c r="F61" s="16">
        <f t="shared" si="10"/>
        <v>365</v>
      </c>
      <c r="G61" s="17">
        <v>1186</v>
      </c>
      <c r="H61" s="15">
        <f t="shared" si="12"/>
        <v>5.19468</v>
      </c>
      <c r="I61" s="18">
        <f t="shared" si="13"/>
        <v>5.2622108399999998</v>
      </c>
      <c r="J61" s="15">
        <f t="shared" si="14"/>
        <v>5.6463522313199999</v>
      </c>
    </row>
    <row r="62" spans="2:10" ht="15.75" thickBot="1" x14ac:dyDescent="0.3">
      <c r="B62" s="19" t="s">
        <v>27</v>
      </c>
      <c r="C62" s="29">
        <v>169</v>
      </c>
      <c r="D62" s="29">
        <v>169</v>
      </c>
      <c r="E62" s="21">
        <f t="shared" si="11"/>
        <v>100</v>
      </c>
      <c r="F62" s="22">
        <f t="shared" si="10"/>
        <v>169</v>
      </c>
      <c r="G62" s="23">
        <v>2373</v>
      </c>
      <c r="H62" s="15">
        <f t="shared" si="12"/>
        <v>4.8124440000000002</v>
      </c>
      <c r="I62" s="24">
        <f t="shared" si="13"/>
        <v>4.8750057719999997</v>
      </c>
      <c r="J62" s="21">
        <f t="shared" si="14"/>
        <v>5.2308811933559998</v>
      </c>
    </row>
    <row r="63" spans="2:10" x14ac:dyDescent="0.25">
      <c r="B63" s="25" t="s">
        <v>28</v>
      </c>
      <c r="C63" s="14">
        <v>15940</v>
      </c>
      <c r="D63" s="14">
        <v>16718.22608237926</v>
      </c>
      <c r="E63" s="15">
        <f t="shared" si="11"/>
        <v>104.8822213449138</v>
      </c>
      <c r="F63" s="11">
        <f t="shared" si="10"/>
        <v>17534.446884664128</v>
      </c>
      <c r="G63" s="17">
        <v>1186</v>
      </c>
      <c r="H63" s="10">
        <f t="shared" si="12"/>
        <v>249.55024806253988</v>
      </c>
      <c r="I63" s="18">
        <f t="shared" si="13"/>
        <v>252.79440128735288</v>
      </c>
      <c r="J63" s="10">
        <f t="shared" si="14"/>
        <v>271.24839258132965</v>
      </c>
    </row>
    <row r="64" spans="2:10" ht="15.75" thickBot="1" x14ac:dyDescent="0.3">
      <c r="B64" s="19" t="s">
        <v>29</v>
      </c>
      <c r="C64" s="14">
        <v>1008</v>
      </c>
      <c r="D64" s="14">
        <v>1132.7357859531774</v>
      </c>
      <c r="E64" s="21">
        <f t="shared" si="11"/>
        <v>112.37458193979934</v>
      </c>
      <c r="F64" s="22">
        <f t="shared" si="10"/>
        <v>1272.9071039473833</v>
      </c>
      <c r="G64" s="17">
        <v>2373</v>
      </c>
      <c r="H64" s="21">
        <f t="shared" si="12"/>
        <v>36.247302692005697</v>
      </c>
      <c r="I64" s="18">
        <f t="shared" si="13"/>
        <v>36.718517627001773</v>
      </c>
      <c r="J64" s="21">
        <f t="shared" si="14"/>
        <v>39.398969413772903</v>
      </c>
    </row>
    <row r="65" spans="2:11" ht="15.75" thickBot="1" x14ac:dyDescent="0.3">
      <c r="B65" s="30" t="s">
        <v>30</v>
      </c>
      <c r="C65" s="31">
        <f>C50+C51+C52+C53+C54+C55+C56+C57+C58+C59+C60+C61+C62+C63+C64</f>
        <v>84282</v>
      </c>
      <c r="D65" s="31">
        <f>D50+D51+D52+D53+D54+D55+D56+D57+D58+D59+D60+D61+D62+D63+D64</f>
        <v>88330.52911454803</v>
      </c>
      <c r="E65" s="32">
        <f t="shared" si="11"/>
        <v>104.80355130935196</v>
      </c>
      <c r="F65" s="33">
        <f>F50+F51+F52+F53+F54+F55+F56+F57+F58+F59+F60+F61+F62+F63+F64</f>
        <v>92615.377157155875</v>
      </c>
      <c r="G65" s="34">
        <f>(G50*F50+G51*F51+G52*F52+G53*F53+G54*F54+G55*F55+G56*F56+G57*F57+G58*F58+G59*F59+G60*F60+G61*F61+G62*F62+G63*F63+G64*F64)/F65*1.07</f>
        <v>2847.7088202911996</v>
      </c>
      <c r="H65" s="35">
        <f>H50+H51+H52+H53+H54+H55+H56+H57+H58+H59+H60+H61+H62+H63+H64</f>
        <v>2957.8500159816326</v>
      </c>
      <c r="I65" s="34">
        <f t="shared" si="13"/>
        <v>2996.3020661893934</v>
      </c>
      <c r="J65" s="36">
        <f t="shared" si="14"/>
        <v>3215.0321170212192</v>
      </c>
    </row>
    <row r="66" spans="2:11" ht="15.75" x14ac:dyDescent="0.25">
      <c r="J66" t="s">
        <v>41</v>
      </c>
      <c r="K66" s="41">
        <v>2709.8325121256089</v>
      </c>
    </row>
    <row r="67" spans="2:11" x14ac:dyDescent="0.25">
      <c r="I67" s="140" t="s">
        <v>43</v>
      </c>
      <c r="J67" s="140"/>
      <c r="K67" s="141">
        <f>J65-K66</f>
        <v>505.19960489561026</v>
      </c>
    </row>
    <row r="68" spans="2:11" x14ac:dyDescent="0.25">
      <c r="I68" s="140"/>
      <c r="J68" s="140"/>
      <c r="K68" s="142"/>
    </row>
  </sheetData>
  <mergeCells count="19">
    <mergeCell ref="U43:U44"/>
    <mergeCell ref="I67:J68"/>
    <mergeCell ref="K67:K68"/>
    <mergeCell ref="B45:J45"/>
    <mergeCell ref="B47:B49"/>
    <mergeCell ref="C47:F47"/>
    <mergeCell ref="G47:J47"/>
    <mergeCell ref="T43:T44"/>
    <mergeCell ref="B44:J44"/>
    <mergeCell ref="L20:T20"/>
    <mergeCell ref="L21:T21"/>
    <mergeCell ref="L23:L25"/>
    <mergeCell ref="M23:P23"/>
    <mergeCell ref="Q23:T23"/>
    <mergeCell ref="B20:J20"/>
    <mergeCell ref="B21:J21"/>
    <mergeCell ref="B23:B25"/>
    <mergeCell ref="C23:F23"/>
    <mergeCell ref="G23:J2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Sanabar Aratbekova</cp:lastModifiedBy>
  <cp:lastPrinted>2022-03-17T05:24:11Z</cp:lastPrinted>
  <dcterms:created xsi:type="dcterms:W3CDTF">2017-02-15T13:25:19Z</dcterms:created>
  <dcterms:modified xsi:type="dcterms:W3CDTF">2022-06-02T03:58:10Z</dcterms:modified>
</cp:coreProperties>
</file>